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30" yWindow="2190" windowWidth="11475" windowHeight="9960" tabRatio="850" activeTab="1"/>
  </bookViews>
  <sheets>
    <sheet name="RevisionHistory" sheetId="9" r:id="rId1"/>
    <sheet name="2017USNCBudget" sheetId="10" r:id="rId2"/>
    <sheet name="2017_Staff_CAPCCSupport" sheetId="11" r:id="rId3"/>
    <sheet name="2016USNCBudget" sheetId="4" r:id="rId4"/>
    <sheet name="2016_Staff_CAPCCSupport" sheetId="1" r:id="rId5"/>
    <sheet name="2016_TravelProjects_Assumptions" sheetId="8" r:id="rId6"/>
    <sheet name="2016_USNC_CASystemBudgets" sheetId="6" r:id="rId7"/>
    <sheet name="2016_IECCA_BUDGET" sheetId="5" r:id="rId8"/>
  </sheets>
  <definedNames>
    <definedName name="OLE_LINK1" localSheetId="6">'2016_USNC_CASystemBudgets'!$A$39</definedName>
  </definedNames>
  <calcPr calcId="145621"/>
</workbook>
</file>

<file path=xl/calcChain.xml><?xml version="1.0" encoding="utf-8"?>
<calcChain xmlns="http://schemas.openxmlformats.org/spreadsheetml/2006/main">
  <c r="H28" i="10" l="1"/>
  <c r="H29" i="10"/>
  <c r="H27" i="10"/>
  <c r="G28" i="10"/>
  <c r="G29" i="10"/>
  <c r="G27" i="10"/>
  <c r="G3" i="10"/>
  <c r="K20" i="10"/>
  <c r="H20" i="10" s="1"/>
  <c r="H21" i="10" s="1"/>
  <c r="H24" i="10" s="1"/>
  <c r="G21" i="10"/>
  <c r="G13" i="10" s="1"/>
  <c r="F21" i="10"/>
  <c r="F13" i="10" s="1"/>
  <c r="E21" i="10"/>
  <c r="E13" i="10" s="1"/>
  <c r="M23" i="11"/>
  <c r="M21" i="11"/>
  <c r="K22" i="11"/>
  <c r="O20" i="1"/>
  <c r="N20" i="1"/>
  <c r="K21" i="11"/>
  <c r="G23" i="1"/>
  <c r="G22" i="1"/>
  <c r="E24" i="1"/>
  <c r="E23" i="1"/>
  <c r="E21" i="1"/>
  <c r="G15" i="4"/>
  <c r="G25" i="10" l="1"/>
  <c r="H23" i="10"/>
  <c r="G23" i="10"/>
  <c r="G24" i="10"/>
  <c r="H13" i="10"/>
  <c r="H25" i="10"/>
  <c r="I18" i="4"/>
  <c r="F19" i="4"/>
  <c r="J18" i="4"/>
  <c r="I19" i="4"/>
  <c r="F23" i="4"/>
  <c r="E23" i="4"/>
  <c r="E16" i="6" l="1"/>
  <c r="F25" i="6"/>
  <c r="F26" i="6"/>
  <c r="C42" i="5" l="1"/>
  <c r="D42" i="5"/>
  <c r="B42" i="5"/>
  <c r="F43" i="5"/>
  <c r="D11" i="5"/>
  <c r="C11" i="5"/>
  <c r="J10" i="4" l="1"/>
  <c r="I10" i="4" s="1"/>
  <c r="I8" i="4"/>
  <c r="I9" i="4"/>
  <c r="I7" i="4"/>
  <c r="K24" i="1"/>
  <c r="H17" i="8"/>
  <c r="H14" i="8"/>
  <c r="H13" i="8"/>
  <c r="H12" i="8"/>
  <c r="H9" i="8"/>
  <c r="J8" i="8"/>
  <c r="J6" i="8"/>
  <c r="D11" i="8"/>
  <c r="E8" i="8"/>
  <c r="H18" i="8"/>
  <c r="F26" i="8"/>
  <c r="H26" i="8" s="1"/>
  <c r="F25" i="8"/>
  <c r="H25" i="8" s="1"/>
  <c r="F24" i="8"/>
  <c r="H24" i="8" s="1"/>
  <c r="F23" i="8"/>
  <c r="H23" i="8" s="1"/>
  <c r="F22" i="8"/>
  <c r="H22" i="8" s="1"/>
  <c r="F21" i="8"/>
  <c r="H21" i="8" s="1"/>
  <c r="F20" i="8"/>
  <c r="H20" i="8" s="1"/>
  <c r="F19" i="8"/>
  <c r="H19" i="8" s="1"/>
  <c r="D16" i="8"/>
  <c r="H15" i="8"/>
  <c r="H7" i="8"/>
  <c r="E6" i="8"/>
  <c r="K21" i="1"/>
  <c r="I11" i="4" l="1"/>
  <c r="I11" i="8"/>
  <c r="E10" i="8"/>
  <c r="E27" i="8" s="1"/>
  <c r="I16" i="8"/>
  <c r="J10" i="8" l="1"/>
  <c r="J27" i="8" s="1"/>
  <c r="I23" i="4" s="1"/>
  <c r="I27" i="4" s="1"/>
  <c r="F11" i="4" l="1"/>
  <c r="F13" i="4" s="1"/>
  <c r="D16" i="6" l="1"/>
  <c r="F21" i="6"/>
  <c r="F20" i="6"/>
  <c r="F8" i="6"/>
  <c r="F9" i="6"/>
  <c r="F10" i="6"/>
  <c r="F11" i="6"/>
  <c r="F12" i="6"/>
  <c r="F13" i="6"/>
  <c r="F14" i="6"/>
  <c r="F15" i="6"/>
  <c r="F17" i="6"/>
  <c r="F7" i="6"/>
  <c r="C22" i="6" l="1"/>
  <c r="C16" i="6"/>
  <c r="E22" i="6"/>
  <c r="D22" i="6"/>
  <c r="C40" i="5"/>
  <c r="D40" i="5"/>
  <c r="E40" i="5"/>
  <c r="F37" i="5"/>
  <c r="B40" i="5"/>
  <c r="F7" i="5"/>
  <c r="F8" i="5"/>
  <c r="F9" i="5"/>
  <c r="F10" i="5"/>
  <c r="F11" i="5"/>
  <c r="F12" i="5"/>
  <c r="F13" i="5"/>
  <c r="F14" i="5"/>
  <c r="F15" i="5"/>
  <c r="F16" i="5"/>
  <c r="F17" i="5"/>
  <c r="F6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8" i="5"/>
  <c r="F39" i="5"/>
  <c r="F21" i="5"/>
  <c r="C18" i="5"/>
  <c r="B18" i="5"/>
  <c r="D18" i="5"/>
  <c r="E18" i="5"/>
  <c r="B16" i="6"/>
  <c r="G28" i="5" l="1"/>
  <c r="F18" i="5"/>
  <c r="F16" i="6"/>
  <c r="B22" i="6"/>
  <c r="F22" i="6" s="1"/>
  <c r="F19" i="6"/>
  <c r="F40" i="5"/>
  <c r="E11" i="4" l="1"/>
  <c r="G7" i="4" l="1"/>
  <c r="G10" i="4"/>
  <c r="G9" i="4"/>
  <c r="G8" i="4"/>
  <c r="E13" i="4"/>
</calcChain>
</file>

<file path=xl/sharedStrings.xml><?xml version="1.0" encoding="utf-8"?>
<sst xmlns="http://schemas.openxmlformats.org/spreadsheetml/2006/main" count="283" uniqueCount="234">
  <si>
    <t>USNC Office Support for CAPCC</t>
  </si>
  <si>
    <t>Technical Activities 70/112</t>
  </si>
  <si>
    <t>Policy Activities 70/57</t>
  </si>
  <si>
    <t>MEETING ARRANGEMENTS</t>
  </si>
  <si>
    <t>OUTSIDE SERVICES</t>
  </si>
  <si>
    <t>Support for IEC VP/SMB Chair Expenses</t>
  </si>
  <si>
    <t>USNC Distinguished Service Award</t>
  </si>
  <si>
    <t>Communications/Training Program</t>
  </si>
  <si>
    <t>Membership Development/Recruitment Program</t>
  </si>
  <si>
    <t>Grand Total</t>
  </si>
  <si>
    <r>
      <t>PASC Reception – 79</t>
    </r>
    <r>
      <rPr>
        <vertAlign val="superscript"/>
        <sz val="12"/>
        <color theme="1"/>
        <rFont val="Calibri"/>
        <family val="2"/>
        <scheme val="minor"/>
      </rPr>
      <t>th</t>
    </r>
    <r>
      <rPr>
        <sz val="12"/>
        <color theme="1"/>
        <rFont val="Calibri"/>
        <family val="2"/>
        <scheme val="minor"/>
      </rPr>
      <t xml:space="preserve"> IEC GM in Minsk, Belarus</t>
    </r>
  </si>
  <si>
    <t>Reception for Electrotechnical Interests attending COPANT General Assembly – (13 – 17 April 2015, Mexico)</t>
  </si>
  <si>
    <t>Annual Set-Aside for USNC Hosted IEC General Meeting – Tentative 2022</t>
  </si>
  <si>
    <t>Outreach to Other National Committees and Regional Bodies Including CENELEC</t>
  </si>
  <si>
    <r>
      <t>•</t>
    </r>
    <r>
      <rPr>
        <sz val="12"/>
        <color rgb="FF000000"/>
        <rFont val="Calibri"/>
        <family val="2"/>
        <scheme val="minor"/>
      </rPr>
      <t>Dues and Fees</t>
    </r>
  </si>
  <si>
    <r>
      <t>•</t>
    </r>
    <r>
      <rPr>
        <sz val="12"/>
        <color rgb="FF000000"/>
        <rFont val="Calibri"/>
        <family val="2"/>
        <scheme val="minor"/>
      </rPr>
      <t>Tag Administrators</t>
    </r>
  </si>
  <si>
    <r>
      <t>•</t>
    </r>
    <r>
      <rPr>
        <sz val="12"/>
        <color rgb="FF000000"/>
        <rFont val="Calibri"/>
        <family val="2"/>
        <scheme val="minor"/>
      </rPr>
      <t>Secretariat Administrators</t>
    </r>
  </si>
  <si>
    <r>
      <t>•</t>
    </r>
    <r>
      <rPr>
        <sz val="12"/>
        <color rgb="FF000000"/>
        <rFont val="Calibri"/>
        <family val="2"/>
        <scheme val="minor"/>
      </rPr>
      <t xml:space="preserve">Total </t>
    </r>
  </si>
  <si>
    <r>
      <t>•</t>
    </r>
    <r>
      <rPr>
        <sz val="12"/>
        <color rgb="FF000000"/>
        <rFont val="Calibri"/>
        <family val="2"/>
        <scheme val="minor"/>
      </rPr>
      <t>% of Total Budget</t>
    </r>
  </si>
  <si>
    <r>
      <t>•</t>
    </r>
    <r>
      <rPr>
        <sz val="12"/>
        <color rgb="FF000000"/>
        <rFont val="Calibri"/>
        <family val="2"/>
        <scheme val="minor"/>
      </rPr>
      <t>Direct Expenses</t>
    </r>
  </si>
  <si>
    <r>
      <t>•</t>
    </r>
    <r>
      <rPr>
        <sz val="12"/>
        <color rgb="FF000000"/>
        <rFont val="Calibri"/>
        <family val="2"/>
        <scheme val="minor"/>
      </rPr>
      <t>IEC Dues</t>
    </r>
  </si>
  <si>
    <r>
      <t>•</t>
    </r>
    <r>
      <rPr>
        <sz val="12"/>
        <color rgb="FF000000"/>
        <rFont val="Calibri"/>
        <family val="2"/>
        <scheme val="minor"/>
      </rPr>
      <t>Staff (Salary &amp; Benefits)</t>
    </r>
  </si>
  <si>
    <r>
      <t>•</t>
    </r>
    <r>
      <rPr>
        <sz val="12"/>
        <color rgb="FF000000"/>
        <rFont val="Calibri"/>
        <family val="2"/>
        <scheme val="minor"/>
      </rPr>
      <t>Travel, Projects and Outreach</t>
    </r>
  </si>
  <si>
    <r>
      <t>•</t>
    </r>
    <r>
      <rPr>
        <sz val="12"/>
        <color rgb="FF000000"/>
        <rFont val="Calibri"/>
        <family val="2"/>
        <scheme val="minor"/>
      </rPr>
      <t>Indirect Expenses</t>
    </r>
  </si>
  <si>
    <r>
      <t>•</t>
    </r>
    <r>
      <rPr>
        <sz val="12"/>
        <color rgb="FF000000"/>
        <rFont val="Calibri"/>
        <family val="2"/>
        <scheme val="minor"/>
      </rPr>
      <t>Occupancy (Rent, Phone, Depreciation…)</t>
    </r>
  </si>
  <si>
    <r>
      <t>•</t>
    </r>
    <r>
      <rPr>
        <sz val="12"/>
        <color rgb="FF000000"/>
        <rFont val="Calibri"/>
        <family val="2"/>
        <scheme val="minor"/>
      </rPr>
      <t>Total Expenses</t>
    </r>
  </si>
  <si>
    <r>
      <t>•</t>
    </r>
    <r>
      <rPr>
        <sz val="12"/>
        <color rgb="FF000000"/>
        <rFont val="Calibri"/>
        <family val="2"/>
        <scheme val="minor"/>
      </rPr>
      <t xml:space="preserve">ANSI Overhead (President, VPs, Finance, Communications…) </t>
    </r>
  </si>
  <si>
    <t>INCOME</t>
  </si>
  <si>
    <t>Surcharge</t>
  </si>
  <si>
    <t>Interest</t>
  </si>
  <si>
    <t>Total Income</t>
  </si>
  <si>
    <t>Maintenance</t>
  </si>
  <si>
    <t>Depreciation</t>
  </si>
  <si>
    <t>Compensation TRF Originators</t>
  </si>
  <si>
    <t>Indirect IEC costs</t>
  </si>
  <si>
    <t>Telecommunications</t>
  </si>
  <si>
    <t>Postal franking</t>
  </si>
  <si>
    <t>Miscellaneous</t>
  </si>
  <si>
    <t>Legal and audit</t>
  </si>
  <si>
    <t>Promotion</t>
  </si>
  <si>
    <t>Workshops and Assessor Trainings</t>
  </si>
  <si>
    <t>Travel expenses</t>
  </si>
  <si>
    <t>Allocation to Reserve</t>
  </si>
  <si>
    <t>IECEE</t>
  </si>
  <si>
    <t>EXPENDITURE</t>
  </si>
  <si>
    <t>TOTAL EXPENSES</t>
  </si>
  <si>
    <t>TRANSFER (Contingency Funds)</t>
  </si>
  <si>
    <t>TOTAL INCOME</t>
  </si>
  <si>
    <t>Income</t>
  </si>
  <si>
    <t>National Dues</t>
  </si>
  <si>
    <t>Application Fees</t>
  </si>
  <si>
    <t>Database Access Fee</t>
  </si>
  <si>
    <t>Sales of TRF Forms</t>
  </si>
  <si>
    <t>Other Income</t>
  </si>
  <si>
    <t>Use of General Funds</t>
  </si>
  <si>
    <t>Expenses</t>
  </si>
  <si>
    <t>Salaries, Insurance, Pensions</t>
  </si>
  <si>
    <t>Rent heating cleaning</t>
  </si>
  <si>
    <t>Office  equipment, stationery</t>
  </si>
  <si>
    <t>Total Expense</t>
  </si>
  <si>
    <t>IECRE</t>
  </si>
  <si>
    <t>Meeting expenses</t>
  </si>
  <si>
    <t>IECQ</t>
  </si>
  <si>
    <t>Publications</t>
  </si>
  <si>
    <t>Certificate Fees</t>
  </si>
  <si>
    <t>Assessment Fees (Administration)</t>
  </si>
  <si>
    <t>Registration Authority</t>
  </si>
  <si>
    <t>IECEx</t>
  </si>
  <si>
    <t>Special Project Resources</t>
  </si>
  <si>
    <t>Special Projects / Events</t>
  </si>
  <si>
    <t>2016B</t>
  </si>
  <si>
    <t>USNC CA</t>
  </si>
  <si>
    <t>Council and TMC meetings.</t>
  </si>
  <si>
    <r>
      <rPr>
        <b/>
        <sz val="10"/>
        <color theme="1"/>
        <rFont val="Arial"/>
        <family val="2"/>
      </rPr>
      <t>Submit nominations</t>
    </r>
    <r>
      <rPr>
        <sz val="10"/>
        <color theme="1"/>
        <rFont val="Arial"/>
        <family val="2"/>
      </rPr>
      <t xml:space="preserve"> for USNC Experts to CAB Working Groups.</t>
    </r>
  </si>
  <si>
    <r>
      <rPr>
        <b/>
        <sz val="10"/>
        <color theme="1"/>
        <rFont val="Arial"/>
        <family val="2"/>
      </rPr>
      <t>Circulate CAB documents</t>
    </r>
    <r>
      <rPr>
        <sz val="10"/>
        <color theme="1"/>
        <rFont val="Arial"/>
        <family val="2"/>
      </rPr>
      <t xml:space="preserve"> to CAPCC and other contacts as appropriate.</t>
    </r>
  </si>
  <si>
    <r>
      <t xml:space="preserve">Work to </t>
    </r>
    <r>
      <rPr>
        <b/>
        <sz val="10"/>
        <color theme="1"/>
        <rFont val="Arial"/>
        <family val="2"/>
      </rPr>
      <t>build CAPCC membership</t>
    </r>
    <r>
      <rPr>
        <sz val="10"/>
        <color theme="1"/>
        <rFont val="Arial"/>
        <family val="2"/>
      </rPr>
      <t xml:space="preserve"> and </t>
    </r>
    <r>
      <rPr>
        <b/>
        <sz val="10"/>
        <color theme="1"/>
        <rFont val="Arial"/>
        <family val="2"/>
      </rPr>
      <t>maintain CAPCC roster</t>
    </r>
    <r>
      <rPr>
        <sz val="10"/>
        <color theme="1"/>
        <rFont val="Arial"/>
        <family val="2"/>
      </rPr>
      <t>.</t>
    </r>
  </si>
  <si>
    <r>
      <rPr>
        <b/>
        <sz val="10"/>
        <color theme="1"/>
        <rFont val="Arial"/>
        <family val="2"/>
      </rPr>
      <t>Prepare and distribute Minutes</t>
    </r>
    <r>
      <rPr>
        <sz val="10"/>
        <color theme="1"/>
        <rFont val="Arial"/>
        <family val="2"/>
      </rPr>
      <t xml:space="preserve"> for each of these meetings.</t>
    </r>
  </si>
  <si>
    <r>
      <rPr>
        <b/>
        <sz val="10"/>
        <color theme="1"/>
        <rFont val="Arial"/>
        <family val="2"/>
      </rPr>
      <t>Prepare and distribute linked Preliminary Agendas</t>
    </r>
    <r>
      <rPr>
        <sz val="10"/>
        <color theme="1"/>
        <rFont val="Arial"/>
        <family val="2"/>
      </rPr>
      <t xml:space="preserve"> for each of these meetings.</t>
    </r>
  </si>
  <si>
    <r>
      <rPr>
        <b/>
        <sz val="10"/>
        <color theme="1"/>
        <rFont val="Arial"/>
        <family val="2"/>
      </rPr>
      <t>Plan/Organize/Administer 3 CAPCC meetings</t>
    </r>
    <r>
      <rPr>
        <sz val="10"/>
        <color theme="1"/>
        <rFont val="Arial"/>
        <family val="2"/>
      </rPr>
      <t xml:space="preserve"> each year in conjunction with USNC</t>
    </r>
  </si>
  <si>
    <t>Note IEC Dues for 2015 are 843,500 CHF (8.28% of IEC expenses)</t>
  </si>
  <si>
    <t>USNC Conformity Assessment : USNC Budget Impact</t>
  </si>
  <si>
    <t xml:space="preserve">USNC Technical Webinar                                                                 </t>
  </si>
  <si>
    <t>USNC Support for Activities In Conjunction with Related Organizations in the Americas (e.g. IEC Latin America Regional Centre (LARC), NEMA, etc.)</t>
  </si>
  <si>
    <t>CA Proportional Expense</t>
  </si>
  <si>
    <t>USNC</t>
  </si>
  <si>
    <t>CA Share</t>
  </si>
  <si>
    <t>Operating Procedures.</t>
  </si>
  <si>
    <r>
      <t xml:space="preserve">Maintain </t>
    </r>
    <r>
      <rPr>
        <b/>
        <sz val="11"/>
        <color theme="1"/>
        <rFont val="Calibri"/>
        <family val="2"/>
        <scheme val="minor"/>
      </rPr>
      <t>CAPCC oversight</t>
    </r>
    <r>
      <rPr>
        <sz val="11"/>
        <color theme="1"/>
        <rFont val="Calibri"/>
        <family val="2"/>
        <scheme val="minor"/>
      </rPr>
      <t>, as necessary, of USNC/IECEE, USNC/IECEx,</t>
    </r>
  </si>
  <si>
    <r>
      <t>USNC/IECQ, and USNC/RE including</t>
    </r>
    <r>
      <rPr>
        <b/>
        <sz val="11"/>
        <color theme="1"/>
        <rFont val="Calibri"/>
        <family val="2"/>
        <scheme val="minor"/>
      </rPr>
      <t xml:space="preserve"> CAPCC and Council review of related</t>
    </r>
  </si>
  <si>
    <t>Need details on breakdown and purpose, (CA Expenses to Systems Direct/Indirect covered in System Budgets)</t>
  </si>
  <si>
    <t>Revenues In (2016 Budget)</t>
  </si>
  <si>
    <t>Standards</t>
  </si>
  <si>
    <t>Gap $210,000 to get to 50% funded</t>
  </si>
  <si>
    <t>Expenditures In (2016 Budget)</t>
  </si>
  <si>
    <t>USNC CAPCC Support Analysis</t>
  </si>
  <si>
    <t>Budget Assumption Estimates 2016</t>
  </si>
  <si>
    <t>8 days @ 3 meetings</t>
  </si>
  <si>
    <r>
      <rPr>
        <sz val="11"/>
        <rFont val="Calibri"/>
        <family val="2"/>
        <scheme val="minor"/>
      </rPr>
      <t xml:space="preserve">Provide staff support for </t>
    </r>
    <r>
      <rPr>
        <b/>
        <sz val="11"/>
        <rFont val="Calibri"/>
        <family val="2"/>
        <scheme val="minor"/>
      </rPr>
      <t>USNC CAPCC Subcommittees</t>
    </r>
  </si>
  <si>
    <t>(i.e. Operating Procedures, eLabelling, Communications)</t>
  </si>
  <si>
    <r>
      <t xml:space="preserve">Provide staff support for </t>
    </r>
    <r>
      <rPr>
        <b/>
        <sz val="11"/>
        <color theme="1"/>
        <rFont val="Calibri"/>
        <family val="2"/>
        <scheme val="minor"/>
      </rPr>
      <t xml:space="preserve">Special Projects </t>
    </r>
  </si>
  <si>
    <t>1/3 FTE</t>
  </si>
  <si>
    <t>Council</t>
  </si>
  <si>
    <t>-</t>
  </si>
  <si>
    <r>
      <t xml:space="preserve">Source: </t>
    </r>
    <r>
      <rPr>
        <b/>
        <sz val="12"/>
        <color theme="1"/>
        <rFont val="Calibri"/>
        <family val="2"/>
        <scheme val="minor"/>
      </rPr>
      <t xml:space="preserve">USNC/FC 82 Revision 3 </t>
    </r>
    <r>
      <rPr>
        <sz val="12"/>
        <color theme="1"/>
        <rFont val="Calibri"/>
        <family val="2"/>
        <scheme val="minor"/>
      </rPr>
      <t>(2015-02-19)</t>
    </r>
  </si>
  <si>
    <t>Conformity Assessment Activities 70/0852</t>
  </si>
  <si>
    <t>N/A</t>
  </si>
  <si>
    <t xml:space="preserve">Travel Support for Approved Strategic USNC Representatives </t>
  </si>
  <si>
    <t>Support for Up to Three Young Professionals to Attend IEC Young Professional Meetings at the 80th IEC GM in Frankfurt, DEs ($2,500 x 3 = $7,500 (Airfare)</t>
  </si>
  <si>
    <t>Emerging Professionals Initiatives
USA Science &amp; Engineering Festival (15 – 17 April 2016, DC)</t>
  </si>
  <si>
    <t xml:space="preserve">USNC Affiliate Country Mentoring Program </t>
  </si>
  <si>
    <t>*2015 Numbers</t>
  </si>
  <si>
    <t>USNC 
Budgeted</t>
  </si>
  <si>
    <t>USNC 
Modified</t>
  </si>
  <si>
    <t>USNC Conformity Assessment : USNC Budget Analysis</t>
  </si>
  <si>
    <t>Budget Assumption CA Impact 2016</t>
  </si>
  <si>
    <t>CA
Contribution</t>
  </si>
  <si>
    <t>Portion
of
Revenues</t>
  </si>
  <si>
    <t>Based on FTE (see 2016_CAPCCSupport tab for details)</t>
  </si>
  <si>
    <t>Note: 6 total staff USNC</t>
  </si>
  <si>
    <t>Forecast $287,000 by USNC (note that 60K IEC GM contributions covered in ANSI accounts) (see 2016USNC_BudgetAssumptions tab for details)</t>
  </si>
  <si>
    <t>Distribute w/ CA (See 2016USNC_BudgetAssumptions tab for details)</t>
  </si>
  <si>
    <t>USNC Staff FTE Dedicated to CAPCC related activities</t>
  </si>
  <si>
    <t>IEC Target: 3 YR Reserves</t>
  </si>
  <si>
    <t>IEC CA System Budget Assessment</t>
  </si>
  <si>
    <t>1368DV</t>
  </si>
  <si>
    <t>1369DV</t>
  </si>
  <si>
    <t>2014-12-31</t>
  </si>
  <si>
    <t>General Reserves (Thru 2014)</t>
  </si>
  <si>
    <t>2016 FY</t>
  </si>
  <si>
    <t>Revised: 2016-06-23</t>
  </si>
  <si>
    <t>1371DV</t>
  </si>
  <si>
    <t>1372DV</t>
  </si>
  <si>
    <t>2016 System Budgets (CHF)</t>
  </si>
  <si>
    <t>2015-12-31</t>
  </si>
  <si>
    <t>includes Surcharge Reserve</t>
  </si>
  <si>
    <t>(Ratio Known Reserves to 2016B)</t>
  </si>
  <si>
    <t>USNC CA System Budget Assessment</t>
  </si>
  <si>
    <t>2016 USNC CA System Budgets (USD)</t>
  </si>
  <si>
    <t>2016 USNC CA</t>
  </si>
  <si>
    <t>FUNDS</t>
  </si>
  <si>
    <t>Available Funds</t>
  </si>
  <si>
    <t>Reserves</t>
  </si>
  <si>
    <t>Transfers</t>
  </si>
  <si>
    <t>Membership Fees</t>
  </si>
  <si>
    <t>Interest Income</t>
  </si>
  <si>
    <t>Printing</t>
  </si>
  <si>
    <t>Travel</t>
  </si>
  <si>
    <t>Miscellaneous Expenses</t>
  </si>
  <si>
    <t>Meeting Expenses</t>
  </si>
  <si>
    <t>Conference Call/WebEx</t>
  </si>
  <si>
    <t>Postage</t>
  </si>
  <si>
    <t>Audit Fees</t>
  </si>
  <si>
    <t>IEC CA System Dues</t>
  </si>
  <si>
    <t>Salaries</t>
  </si>
  <si>
    <t>IECQ*</t>
  </si>
  <si>
    <t>*USNC/IECQ is currently not charging membership dues and being funded by ECC Corp.</t>
  </si>
  <si>
    <t>North America, Europe, Asia-Pacific = Regions</t>
  </si>
  <si>
    <t>1 region = CB Fee = 5000 CHF</t>
  </si>
  <si>
    <t>2 regions = CB Fee = 7500 CHF</t>
  </si>
  <si>
    <t>3 regions = CBI Fee = 10,000 CHF</t>
  </si>
  <si>
    <t xml:space="preserve">15 countries x 5000 CHF = </t>
  </si>
  <si>
    <t>75’000 CHF</t>
  </si>
  <si>
    <t>CBs – By Regions of Operation</t>
  </si>
  <si>
    <t>12 CBs Operating within One Region (12 x 5’000)</t>
  </si>
  <si>
    <t>60’000 CHF</t>
  </si>
  <si>
    <t>1 CB Operating within 2 Regions (1 x 7’500)</t>
  </si>
  <si>
    <t>7’500 CHF</t>
  </si>
  <si>
    <t>8 CBs Operating in All 3 Regions (8 x 10’000)</t>
  </si>
  <si>
    <t>80’000 CHF</t>
  </si>
  <si>
    <t xml:space="preserve"> CBs where corporate Head Office, non-member country </t>
  </si>
  <si>
    <t>2 Training bodies (2 x 2’000)</t>
  </si>
  <si>
    <t xml:space="preserve">4’000 CHF </t>
  </si>
  <si>
    <t>TOTAL Dues 226,500 CHF</t>
  </si>
  <si>
    <r>
      <t xml:space="preserve">2016 IECQ – </t>
    </r>
    <r>
      <rPr>
        <sz val="8"/>
        <color theme="1"/>
        <rFont val="Arial"/>
        <family val="2"/>
      </rPr>
      <t>Split of Annual Dues</t>
    </r>
  </si>
  <si>
    <r>
      <t xml:space="preserve">B 1 </t>
    </r>
    <r>
      <rPr>
        <sz val="8"/>
        <color theme="1"/>
        <rFont val="Arial"/>
        <family val="2"/>
      </rPr>
      <t>All “countries pay minimum of 5000 CHF”</t>
    </r>
  </si>
  <si>
    <r>
      <t xml:space="preserve">B 2 </t>
    </r>
    <r>
      <rPr>
        <sz val="8"/>
        <color theme="1"/>
        <rFont val="Arial"/>
        <family val="2"/>
      </rPr>
      <t>Utilize “Regional” Certification Body (CB) process:</t>
    </r>
  </si>
  <si>
    <r>
      <t>B3</t>
    </r>
    <r>
      <rPr>
        <sz val="8"/>
        <color theme="1"/>
        <rFont val="Arial"/>
        <family val="2"/>
      </rPr>
      <t xml:space="preserve"> Training Bodies pay CHF 2’000 </t>
    </r>
  </si>
  <si>
    <r>
      <t xml:space="preserve">B 4 </t>
    </r>
    <r>
      <rPr>
        <sz val="8"/>
        <color theme="1"/>
        <rFont val="Arial"/>
        <family val="2"/>
      </rPr>
      <t>Split according to B 1 and B 2 formula:</t>
    </r>
  </si>
  <si>
    <t>Replaced by Surcharge</t>
  </si>
  <si>
    <t>Note: ANSI Budget?
Separate Sponsorship coming directly from Systems TBD.</t>
  </si>
  <si>
    <t>Note: To Be Discussed.  Breakdowns needed for proper allocation.</t>
  </si>
  <si>
    <t>Note: TBD Standards sales relationship to budget</t>
  </si>
  <si>
    <t>Revised: 2016-06-30</t>
  </si>
  <si>
    <t>Revised: 2016-07-01</t>
  </si>
  <si>
    <t>v0.1</t>
  </si>
  <si>
    <t>2016-06-22</t>
  </si>
  <si>
    <t>Initial Draft with input to USNC Budget tabs by Tony Zertuche and Kendall Szulewski-Francis</t>
  </si>
  <si>
    <t>v0.2</t>
  </si>
  <si>
    <t>2016-06-30</t>
  </si>
  <si>
    <t>USNC and IEC CA numbers detailed by Steven Margis included in draft</t>
  </si>
  <si>
    <t>v0.3</t>
  </si>
  <si>
    <t>2016-07-01</t>
  </si>
  <si>
    <t>Revision History added.  In addition, revision to indirect expenses content provided by Tony Zertuche.</t>
  </si>
  <si>
    <r>
      <t>•</t>
    </r>
    <r>
      <rPr>
        <sz val="12"/>
        <color rgb="FF000000"/>
        <rFont val="Calibri"/>
        <family val="2"/>
        <scheme val="minor"/>
      </rPr>
      <t>Individual Tag Fees ($295, $310)</t>
    </r>
  </si>
  <si>
    <r>
      <t>•</t>
    </r>
    <r>
      <rPr>
        <sz val="12"/>
        <color rgb="FF000000"/>
        <rFont val="Calibri"/>
        <family val="2"/>
        <scheme val="minor"/>
      </rPr>
      <t>USNC Member Fees ($6,450, $6600)</t>
    </r>
  </si>
  <si>
    <t>FTE DAYS</t>
  </si>
  <si>
    <t>Revised: 2016-08-30</t>
  </si>
  <si>
    <t>Revised: 2017-03-22</t>
  </si>
  <si>
    <t>Budget Assumption CA Impact 2017</t>
  </si>
  <si>
    <t>Revenues In (2017 Budget)</t>
  </si>
  <si>
    <t>Zertuche, William</t>
  </si>
  <si>
    <t>HRS</t>
  </si>
  <si>
    <t>Days</t>
  </si>
  <si>
    <t>2016 EST</t>
  </si>
  <si>
    <t>2017 EST</t>
  </si>
  <si>
    <t>Compared to 2016 Estimates</t>
  </si>
  <si>
    <t>USNC Staff Time Allocations  (2017)</t>
  </si>
  <si>
    <t>CA Program Administration</t>
  </si>
  <si>
    <t>Key Projects:</t>
  </si>
  <si>
    <t>USNC/IECRE New Secretariat</t>
  </si>
  <si>
    <t>USNC/IECQ Rules of Procedure</t>
  </si>
  <si>
    <t>v0.5</t>
  </si>
  <si>
    <t>First pass at implementing 2017 Budget considerations</t>
  </si>
  <si>
    <t>2017-03-22</t>
  </si>
  <si>
    <t>Expenditures In (2017 Budget)</t>
  </si>
  <si>
    <t>USNC 
(WAAM)
Tracking Method</t>
  </si>
  <si>
    <r>
      <t>•</t>
    </r>
    <r>
      <rPr>
        <sz val="12"/>
        <color rgb="FF000000"/>
        <rFont val="Calibri"/>
        <family val="2"/>
        <scheme val="minor"/>
      </rPr>
      <t>Foreign dues</t>
    </r>
  </si>
  <si>
    <r>
      <t>•</t>
    </r>
    <r>
      <rPr>
        <sz val="12"/>
        <color rgb="FF000000"/>
        <rFont val="Calibri"/>
        <family val="2"/>
        <scheme val="minor"/>
      </rPr>
      <t>Salary &amp; Benefits</t>
    </r>
  </si>
  <si>
    <t>USNC 
CAPCC Proposed</t>
  </si>
  <si>
    <t>Target</t>
  </si>
  <si>
    <t>WAAM Ratio</t>
  </si>
  <si>
    <t>*Primary impact is indirect expense and overhead</t>
  </si>
  <si>
    <r>
      <t>•</t>
    </r>
    <r>
      <rPr>
        <sz val="12"/>
        <color rgb="FF000000"/>
        <rFont val="Calibri"/>
        <family val="2"/>
        <scheme val="minor"/>
      </rPr>
      <t>USNC Member Fees</t>
    </r>
  </si>
  <si>
    <r>
      <t>•</t>
    </r>
    <r>
      <rPr>
        <sz val="12"/>
        <color rgb="FF000000"/>
        <rFont val="Calibri"/>
        <family val="2"/>
        <scheme val="minor"/>
      </rPr>
      <t xml:space="preserve">Individual Tag Fees </t>
    </r>
  </si>
  <si>
    <r>
      <t>•</t>
    </r>
    <r>
      <rPr>
        <sz val="12"/>
        <color rgb="FF000000"/>
        <rFont val="Calibri"/>
        <family val="2"/>
        <scheme val="minor"/>
      </rPr>
      <t>Direct Expenses (Travel)</t>
    </r>
  </si>
  <si>
    <r>
      <t>•</t>
    </r>
    <r>
      <rPr>
        <sz val="12"/>
        <color rgb="FF000000"/>
        <rFont val="Calibri"/>
        <family val="2"/>
        <scheme val="minor"/>
      </rPr>
      <t>Indirect Expenses (Space)</t>
    </r>
  </si>
  <si>
    <r>
      <t>•</t>
    </r>
    <r>
      <rPr>
        <sz val="12"/>
        <color rgb="FF000000"/>
        <rFont val="Calibri"/>
        <family val="2"/>
        <scheme val="minor"/>
      </rPr>
      <t>Overhead (SG&amp;A)</t>
    </r>
  </si>
  <si>
    <t>USNC (WAAM)
CAPCC Proposed</t>
  </si>
  <si>
    <t>% of Overall Budget</t>
  </si>
  <si>
    <t>18-20 Onboarding of Expense distribution</t>
  </si>
  <si>
    <t>USNC CAPCC Support Analysis 2017</t>
  </si>
  <si>
    <t>Per System Distribution:</t>
  </si>
  <si>
    <t>v0.4</t>
  </si>
  <si>
    <t>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</si>
</sst>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"/>
    <numFmt numFmtId="165" formatCode="_(&quot;$&quot;* #,##0_);_(&quot;$&quot;* \(#,##0\);_(&quot;$&quot;* &quot;-&quot;??_);_(@_)"/>
    <numFmt numFmtId="166" formatCode="0.0%"/>
    <numFmt numFmtId="167" formatCode="0.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b/>
      <u/>
      <sz val="10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9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8"/>
      <color rgb="FF000000"/>
      <name val="Calibri Light"/>
      <family val="2"/>
    </font>
    <font>
      <b/>
      <sz val="10"/>
      <color rgb="FF0070C0"/>
      <name val="Arial"/>
      <family val="2"/>
    </font>
    <font>
      <b/>
      <sz val="14"/>
      <color rgb="FF0070C0"/>
      <name val="Arial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0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Font="1"/>
    <xf numFmtId="0" fontId="7" fillId="0" borderId="0" xfId="0" applyFont="1" applyAlignment="1">
      <alignment vertical="center"/>
    </xf>
    <xf numFmtId="6" fontId="7" fillId="0" borderId="0" xfId="0" applyNumberFormat="1" applyFont="1" applyAlignment="1">
      <alignment horizontal="center" vertical="center"/>
    </xf>
    <xf numFmtId="0" fontId="7" fillId="0" borderId="0" xfId="0" applyFont="1"/>
    <xf numFmtId="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0" fillId="0" borderId="3" xfId="0" applyBorder="1"/>
    <xf numFmtId="0" fontId="19" fillId="0" borderId="4" xfId="0" applyFont="1" applyBorder="1"/>
    <xf numFmtId="0" fontId="20" fillId="0" borderId="4" xfId="0" applyFont="1" applyBorder="1" applyAlignment="1">
      <alignment horizontal="right"/>
    </xf>
    <xf numFmtId="0" fontId="19" fillId="0" borderId="7" xfId="0" applyFont="1" applyBorder="1"/>
    <xf numFmtId="0" fontId="24" fillId="3" borderId="3" xfId="0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3" fontId="4" fillId="0" borderId="0" xfId="0" applyNumberFormat="1" applyFont="1" applyAlignment="1">
      <alignment horizontal="center"/>
    </xf>
    <xf numFmtId="0" fontId="25" fillId="0" borderId="0" xfId="0" applyFont="1"/>
    <xf numFmtId="0" fontId="20" fillId="5" borderId="1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15" fontId="26" fillId="0" borderId="0" xfId="0" applyNumberFormat="1" applyFont="1" applyAlignment="1">
      <alignment horizontal="left"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0" fillId="0" borderId="0" xfId="0" applyFill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6" fontId="28" fillId="7" borderId="0" xfId="0" applyNumberFormat="1" applyFont="1" applyFill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6" fontId="12" fillId="7" borderId="0" xfId="0" applyNumberFormat="1" applyFont="1" applyFill="1" applyAlignment="1">
      <alignment horizontal="center" vertical="center"/>
    </xf>
    <xf numFmtId="9" fontId="13" fillId="7" borderId="0" xfId="1" applyFont="1" applyFill="1" applyAlignment="1">
      <alignment horizontal="center" vertical="center"/>
    </xf>
    <xf numFmtId="6" fontId="13" fillId="7" borderId="0" xfId="0" applyNumberFormat="1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/>
    </xf>
    <xf numFmtId="0" fontId="0" fillId="7" borderId="0" xfId="0" applyFont="1" applyFill="1"/>
    <xf numFmtId="0" fontId="11" fillId="7" borderId="0" xfId="0" applyFont="1" applyFill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1" fillId="0" borderId="0" xfId="0" applyFont="1"/>
    <xf numFmtId="0" fontId="7" fillId="0" borderId="0" xfId="0" applyFont="1" applyAlignment="1">
      <alignment wrapText="1"/>
    </xf>
    <xf numFmtId="0" fontId="30" fillId="0" borderId="0" xfId="0" applyFont="1" applyFill="1"/>
    <xf numFmtId="0" fontId="15" fillId="0" borderId="0" xfId="0" applyFont="1" applyFill="1" applyAlignment="1">
      <alignment horizontal="left" vertical="center" indent="2" readingOrder="1"/>
    </xf>
    <xf numFmtId="0" fontId="7" fillId="0" borderId="0" xfId="0" applyFont="1" applyFill="1"/>
    <xf numFmtId="0" fontId="15" fillId="0" borderId="0" xfId="0" applyFont="1" applyFill="1" applyAlignment="1">
      <alignment horizontal="left" vertical="center" indent="8" readingOrder="1"/>
    </xf>
    <xf numFmtId="0" fontId="16" fillId="0" borderId="0" xfId="0" applyFont="1" applyFill="1" applyAlignment="1">
      <alignment horizontal="left" vertical="center" indent="8" readingOrder="1"/>
    </xf>
    <xf numFmtId="6" fontId="7" fillId="0" borderId="0" xfId="0" applyNumberFormat="1" applyFont="1" applyFill="1" applyAlignment="1">
      <alignment horizontal="center" vertical="center"/>
    </xf>
    <xf numFmtId="9" fontId="16" fillId="0" borderId="0" xfId="0" applyNumberFormat="1" applyFont="1" applyFill="1" applyAlignment="1">
      <alignment horizontal="center" vertical="center" readingOrder="1"/>
    </xf>
    <xf numFmtId="0" fontId="18" fillId="0" borderId="0" xfId="0" applyFont="1" applyFill="1"/>
    <xf numFmtId="6" fontId="9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readingOrder="1"/>
    </xf>
    <xf numFmtId="0" fontId="7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9" fontId="16" fillId="0" borderId="0" xfId="0" applyNumberFormat="1" applyFont="1" applyFill="1" applyAlignment="1">
      <alignment horizontal="center" vertical="center"/>
    </xf>
    <xf numFmtId="6" fontId="33" fillId="0" borderId="0" xfId="0" applyNumberFormat="1" applyFont="1" applyFill="1" applyAlignment="1">
      <alignment horizontal="center" vertical="center"/>
    </xf>
    <xf numFmtId="6" fontId="34" fillId="0" borderId="0" xfId="0" applyNumberFormat="1" applyFont="1" applyFill="1" applyAlignment="1">
      <alignment horizontal="center" vertical="center"/>
    </xf>
    <xf numFmtId="6" fontId="7" fillId="8" borderId="0" xfId="0" applyNumberFormat="1" applyFont="1" applyFill="1" applyAlignment="1">
      <alignment horizontal="center" vertical="center"/>
    </xf>
    <xf numFmtId="0" fontId="7" fillId="0" borderId="0" xfId="0" applyFont="1" applyAlignment="1"/>
    <xf numFmtId="0" fontId="11" fillId="0" borderId="0" xfId="0" applyFont="1" applyAlignment="1"/>
    <xf numFmtId="0" fontId="0" fillId="0" borderId="0" xfId="0" quotePrefix="1"/>
    <xf numFmtId="0" fontId="26" fillId="0" borderId="0" xfId="0" applyFont="1" applyAlignment="1">
      <alignment horizontal="left" vertical="center" indent="1"/>
    </xf>
    <xf numFmtId="0" fontId="35" fillId="0" borderId="0" xfId="0" applyFont="1"/>
    <xf numFmtId="0" fontId="0" fillId="0" borderId="0" xfId="0" applyAlignment="1">
      <alignment horizontal="left" indent="1"/>
    </xf>
    <xf numFmtId="0" fontId="37" fillId="0" borderId="0" xfId="0" applyFont="1" applyAlignment="1">
      <alignment horizontal="center"/>
    </xf>
    <xf numFmtId="6" fontId="7" fillId="0" borderId="0" xfId="0" applyNumberFormat="1" applyFont="1" applyFill="1" applyAlignment="1">
      <alignment horizontal="center"/>
    </xf>
    <xf numFmtId="9" fontId="0" fillId="0" borderId="0" xfId="1" applyFont="1" applyFill="1" applyAlignment="1">
      <alignment horizontal="center"/>
    </xf>
    <xf numFmtId="9" fontId="7" fillId="0" borderId="0" xfId="0" applyNumberFormat="1" applyFont="1" applyFill="1" applyAlignment="1">
      <alignment horizontal="center"/>
    </xf>
    <xf numFmtId="9" fontId="16" fillId="0" borderId="0" xfId="0" quotePrefix="1" applyNumberFormat="1" applyFont="1" applyFill="1" applyAlignment="1">
      <alignment horizontal="center" vertical="center"/>
    </xf>
    <xf numFmtId="9" fontId="13" fillId="8" borderId="0" xfId="1" applyFont="1" applyFill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8" fillId="8" borderId="9" xfId="0" applyFont="1" applyFill="1" applyBorder="1"/>
    <xf numFmtId="0" fontId="0" fillId="8" borderId="9" xfId="0" applyFont="1" applyFill="1" applyBorder="1"/>
    <xf numFmtId="0" fontId="0" fillId="8" borderId="10" xfId="0" applyFont="1" applyFill="1" applyBorder="1"/>
    <xf numFmtId="0" fontId="0" fillId="0" borderId="11" xfId="0" applyFill="1" applyBorder="1"/>
    <xf numFmtId="6" fontId="9" fillId="0" borderId="0" xfId="0" applyNumberFormat="1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39" fillId="0" borderId="0" xfId="0" applyFont="1"/>
    <xf numFmtId="0" fontId="6" fillId="0" borderId="12" xfId="0" quotePrefix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9" fontId="33" fillId="7" borderId="0" xfId="1" applyFont="1" applyFill="1" applyAlignment="1">
      <alignment horizontal="center" vertical="center"/>
    </xf>
    <xf numFmtId="0" fontId="41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14" fontId="0" fillId="0" borderId="0" xfId="0" quotePrefix="1" applyNumberFormat="1" applyAlignment="1">
      <alignment horizontal="center"/>
    </xf>
    <xf numFmtId="3" fontId="42" fillId="0" borderId="0" xfId="0" applyNumberFormat="1" applyFont="1" applyAlignment="1">
      <alignment horizontal="center"/>
    </xf>
    <xf numFmtId="3" fontId="0" fillId="8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5" fontId="0" fillId="0" borderId="3" xfId="3" applyNumberFormat="1" applyFont="1" applyFill="1" applyBorder="1"/>
    <xf numFmtId="165" fontId="0" fillId="0" borderId="3" xfId="3" applyNumberFormat="1" applyFont="1" applyBorder="1"/>
    <xf numFmtId="165" fontId="22" fillId="2" borderId="3" xfId="3" applyNumberFormat="1" applyFont="1" applyFill="1" applyBorder="1"/>
    <xf numFmtId="165" fontId="4" fillId="6" borderId="3" xfId="3" applyNumberFormat="1" applyFont="1" applyFill="1" applyBorder="1"/>
    <xf numFmtId="165" fontId="0" fillId="0" borderId="6" xfId="3" applyNumberFormat="1" applyFont="1" applyFill="1" applyBorder="1"/>
    <xf numFmtId="165" fontId="0" fillId="0" borderId="0" xfId="3" applyNumberFormat="1" applyFont="1"/>
    <xf numFmtId="165" fontId="0" fillId="0" borderId="3" xfId="3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1" xfId="0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0" fontId="0" fillId="4" borderId="3" xfId="0" applyFill="1" applyBorder="1"/>
    <xf numFmtId="165" fontId="0" fillId="4" borderId="3" xfId="3" applyNumberFormat="1" applyFont="1" applyFill="1" applyBorder="1"/>
    <xf numFmtId="165" fontId="0" fillId="4" borderId="3" xfId="3" applyNumberFormat="1" applyFont="1" applyFill="1" applyBorder="1" applyAlignment="1">
      <alignment horizontal="right"/>
    </xf>
    <xf numFmtId="0" fontId="41" fillId="0" borderId="0" xfId="0" applyFont="1"/>
    <xf numFmtId="165" fontId="18" fillId="4" borderId="3" xfId="3" applyNumberFormat="1" applyFont="1" applyFill="1" applyBorder="1"/>
    <xf numFmtId="0" fontId="45" fillId="0" borderId="0" xfId="0" applyFont="1" applyAlignment="1">
      <alignment vertical="center"/>
    </xf>
    <xf numFmtId="0" fontId="47" fillId="0" borderId="0" xfId="0" applyFont="1"/>
    <xf numFmtId="0" fontId="46" fillId="0" borderId="0" xfId="0" applyFont="1" applyAlignment="1">
      <alignment vertical="center"/>
    </xf>
    <xf numFmtId="165" fontId="48" fillId="2" borderId="3" xfId="3" applyNumberFormat="1" applyFont="1" applyFill="1" applyBorder="1"/>
    <xf numFmtId="9" fontId="0" fillId="0" borderId="0" xfId="0" applyNumberFormat="1" applyFont="1" applyFill="1" applyAlignment="1">
      <alignment horizontal="center"/>
    </xf>
    <xf numFmtId="0" fontId="3" fillId="0" borderId="0" xfId="0" applyFont="1" applyAlignment="1">
      <alignment vertical="center"/>
    </xf>
    <xf numFmtId="0" fontId="7" fillId="8" borderId="0" xfId="0" applyFont="1" applyFill="1" applyAlignment="1">
      <alignment horizontal="left" vertical="center" wrapText="1" indent="4"/>
    </xf>
    <xf numFmtId="0" fontId="7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6" fontId="13" fillId="8" borderId="0" xfId="0" applyNumberFormat="1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166" fontId="40" fillId="8" borderId="8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6" fontId="7" fillId="0" borderId="0" xfId="0" applyNumberFormat="1" applyFont="1" applyFill="1" applyAlignment="1">
      <alignment horizontal="center" vertical="center"/>
    </xf>
    <xf numFmtId="6" fontId="9" fillId="0" borderId="0" xfId="0" applyNumberFormat="1" applyFont="1" applyFill="1" applyAlignment="1">
      <alignment horizontal="center" vertical="center"/>
    </xf>
    <xf numFmtId="6" fontId="34" fillId="0" borderId="0" xfId="0" applyNumberFormat="1" applyFont="1" applyFill="1" applyAlignment="1">
      <alignment horizontal="center" vertical="center"/>
    </xf>
    <xf numFmtId="3" fontId="7" fillId="9" borderId="0" xfId="0" applyNumberFormat="1" applyFont="1" applyFill="1" applyAlignment="1">
      <alignment horizontal="center"/>
    </xf>
    <xf numFmtId="0" fontId="7" fillId="0" borderId="0" xfId="0" applyFont="1" applyAlignment="1"/>
    <xf numFmtId="0" fontId="11" fillId="0" borderId="0" xfId="0" applyFont="1" applyAlignment="1"/>
    <xf numFmtId="14" fontId="0" fillId="0" borderId="0" xfId="0" quotePrefix="1" applyNumberFormat="1"/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7" fontId="37" fillId="0" borderId="0" xfId="0" applyNumberFormat="1" applyFont="1" applyAlignment="1">
      <alignment horizontal="center"/>
    </xf>
    <xf numFmtId="0" fontId="6" fillId="0" borderId="0" xfId="0" applyFont="1"/>
    <xf numFmtId="9" fontId="7" fillId="0" borderId="0" xfId="1" applyFont="1" applyAlignment="1">
      <alignment horizontal="center"/>
    </xf>
    <xf numFmtId="6" fontId="38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35" fillId="0" borderId="0" xfId="0" applyFont="1" applyFill="1"/>
    <xf numFmtId="0" fontId="49" fillId="0" borderId="0" xfId="0" applyFont="1" applyFill="1" applyAlignment="1">
      <alignment horizontal="center" vertical="center" readingOrder="1"/>
    </xf>
    <xf numFmtId="9" fontId="34" fillId="0" borderId="0" xfId="0" applyNumberFormat="1" applyFont="1" applyFill="1" applyAlignment="1">
      <alignment horizontal="center" vertical="center" readingOrder="1"/>
    </xf>
    <xf numFmtId="0" fontId="34" fillId="0" borderId="0" xfId="0" applyFont="1" applyFill="1"/>
    <xf numFmtId="0" fontId="29" fillId="0" borderId="0" xfId="0" applyFont="1" applyFill="1" applyAlignment="1">
      <alignment horizontal="center" wrapText="1"/>
    </xf>
    <xf numFmtId="0" fontId="13" fillId="0" borderId="0" xfId="0" applyFont="1" applyFill="1"/>
    <xf numFmtId="6" fontId="13" fillId="0" borderId="0" xfId="0" applyNumberFormat="1" applyFont="1" applyFill="1" applyAlignment="1">
      <alignment horizontal="center" vertical="center"/>
    </xf>
    <xf numFmtId="6" fontId="12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 readingOrder="1"/>
    </xf>
    <xf numFmtId="9" fontId="13" fillId="0" borderId="0" xfId="0" applyNumberFormat="1" applyFont="1" applyFill="1" applyAlignment="1">
      <alignment horizontal="center" vertical="center" readingOrder="1"/>
    </xf>
    <xf numFmtId="0" fontId="14" fillId="0" borderId="0" xfId="0" applyFont="1" applyFill="1"/>
    <xf numFmtId="0" fontId="29" fillId="4" borderId="0" xfId="0" applyFont="1" applyFill="1" applyAlignment="1">
      <alignment horizontal="center" wrapText="1"/>
    </xf>
    <xf numFmtId="0" fontId="13" fillId="4" borderId="0" xfId="0" applyFont="1" applyFill="1"/>
    <xf numFmtId="6" fontId="13" fillId="4" borderId="0" xfId="0" applyNumberFormat="1" applyFont="1" applyFill="1" applyAlignment="1">
      <alignment horizontal="center" vertical="center"/>
    </xf>
    <xf numFmtId="6" fontId="12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 readingOrder="1"/>
    </xf>
    <xf numFmtId="9" fontId="13" fillId="4" borderId="0" xfId="0" applyNumberFormat="1" applyFont="1" applyFill="1" applyAlignment="1">
      <alignment horizontal="center" vertical="center" readingOrder="1"/>
    </xf>
    <xf numFmtId="0" fontId="14" fillId="4" borderId="0" xfId="0" applyFont="1" applyFill="1"/>
    <xf numFmtId="9" fontId="0" fillId="0" borderId="0" xfId="0" applyNumberFormat="1" applyFill="1" applyAlignment="1">
      <alignment horizontal="center"/>
    </xf>
    <xf numFmtId="0" fontId="50" fillId="0" borderId="0" xfId="0" applyFont="1" applyFill="1"/>
    <xf numFmtId="6" fontId="51" fillId="0" borderId="0" xfId="0" applyNumberFormat="1" applyFont="1" applyFill="1" applyAlignment="1">
      <alignment horizontal="center"/>
    </xf>
    <xf numFmtId="0" fontId="51" fillId="0" borderId="0" xfId="0" applyFont="1" applyFill="1"/>
    <xf numFmtId="8" fontId="13" fillId="4" borderId="0" xfId="0" applyNumberFormat="1" applyFont="1" applyFill="1" applyAlignment="1">
      <alignment horizontal="center" vertical="center"/>
    </xf>
    <xf numFmtId="0" fontId="41" fillId="0" borderId="0" xfId="0" applyFont="1" applyFill="1"/>
    <xf numFmtId="9" fontId="50" fillId="0" borderId="0" xfId="0" applyNumberFormat="1" applyFont="1" applyFill="1" applyAlignment="1">
      <alignment horizontal="center"/>
    </xf>
    <xf numFmtId="6" fontId="3" fillId="0" borderId="0" xfId="0" applyNumberFormat="1" applyFont="1" applyFill="1" applyAlignment="1">
      <alignment horizontal="center"/>
    </xf>
    <xf numFmtId="0" fontId="0" fillId="0" borderId="0" xfId="0" quotePrefix="1" applyFill="1"/>
    <xf numFmtId="166" fontId="29" fillId="0" borderId="0" xfId="1" applyNumberFormat="1" applyFont="1" applyFill="1" applyAlignment="1">
      <alignment horizontal="center"/>
    </xf>
    <xf numFmtId="3" fontId="42" fillId="4" borderId="0" xfId="0" applyNumberFormat="1" applyFont="1" applyFill="1" applyAlignment="1">
      <alignment horizontal="center"/>
    </xf>
    <xf numFmtId="3" fontId="0" fillId="4" borderId="0" xfId="0" applyNumberFormat="1" applyFill="1" applyAlignment="1">
      <alignment horizontal="center"/>
    </xf>
    <xf numFmtId="3" fontId="35" fillId="4" borderId="0" xfId="0" applyNumberFormat="1" applyFont="1" applyFill="1" applyAlignment="1">
      <alignment horizontal="center"/>
    </xf>
    <xf numFmtId="3" fontId="4" fillId="4" borderId="0" xfId="0" applyNumberFormat="1" applyFont="1" applyFill="1" applyAlignment="1">
      <alignment horizontal="center"/>
    </xf>
    <xf numFmtId="3" fontId="5" fillId="5" borderId="0" xfId="0" applyNumberFormat="1" applyFont="1" applyFill="1" applyAlignment="1">
      <alignment horizontal="center"/>
    </xf>
    <xf numFmtId="3" fontId="2" fillId="5" borderId="0" xfId="0" applyNumberFormat="1" applyFont="1" applyFill="1" applyAlignment="1">
      <alignment horizontal="center"/>
    </xf>
    <xf numFmtId="3" fontId="43" fillId="4" borderId="0" xfId="0" applyNumberFormat="1" applyFont="1" applyFill="1" applyAlignment="1">
      <alignment horizontal="center"/>
    </xf>
    <xf numFmtId="0" fontId="0" fillId="0" borderId="15" xfId="0" applyFill="1" applyBorder="1"/>
    <xf numFmtId="0" fontId="35" fillId="0" borderId="15" xfId="0" applyFont="1" applyFill="1" applyBorder="1"/>
    <xf numFmtId="9" fontId="0" fillId="0" borderId="15" xfId="0" applyNumberForma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0" fillId="0" borderId="17" xfId="0" applyFill="1" applyBorder="1"/>
    <xf numFmtId="0" fontId="0" fillId="0" borderId="0" xfId="0" applyFill="1" applyBorder="1"/>
    <xf numFmtId="9" fontId="0" fillId="0" borderId="0" xfId="0" applyNumberForma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0" fillId="0" borderId="19" xfId="0" applyFill="1" applyBorder="1"/>
    <xf numFmtId="0" fontId="0" fillId="0" borderId="20" xfId="0" applyFill="1" applyBorder="1"/>
    <xf numFmtId="0" fontId="51" fillId="0" borderId="20" xfId="0" applyFont="1" applyFill="1" applyBorder="1"/>
    <xf numFmtId="9" fontId="50" fillId="0" borderId="20" xfId="0" applyNumberFormat="1" applyFont="1" applyFill="1" applyBorder="1" applyAlignment="1">
      <alignment horizontal="center"/>
    </xf>
    <xf numFmtId="0" fontId="50" fillId="0" borderId="20" xfId="0" applyFont="1" applyFill="1" applyBorder="1"/>
    <xf numFmtId="0" fontId="4" fillId="0" borderId="21" xfId="0" applyFont="1" applyFill="1" applyBorder="1" applyAlignment="1">
      <alignment horizontal="center"/>
    </xf>
    <xf numFmtId="6" fontId="3" fillId="0" borderId="15" xfId="0" applyNumberFormat="1" applyFont="1" applyFill="1" applyBorder="1" applyAlignment="1">
      <alignment horizontal="center"/>
    </xf>
    <xf numFmtId="6" fontId="3" fillId="0" borderId="0" xfId="0" applyNumberFormat="1" applyFont="1" applyFill="1" applyBorder="1" applyAlignment="1">
      <alignment horizontal="center"/>
    </xf>
    <xf numFmtId="6" fontId="51" fillId="0" borderId="20" xfId="0" applyNumberFormat="1" applyFont="1" applyFill="1" applyBorder="1" applyAlignment="1">
      <alignment horizontal="center"/>
    </xf>
    <xf numFmtId="0" fontId="4" fillId="0" borderId="14" xfId="0" applyFont="1" applyFill="1" applyBorder="1"/>
  </cellXfs>
  <cellStyles count="4">
    <cellStyle name="Currency" xfId="3" builtinId="4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D39" sqref="D39"/>
    </sheetView>
  </sheetViews>
  <sheetFormatPr defaultRowHeight="15" x14ac:dyDescent="0.25"/>
  <cols>
    <col min="1" max="1" width="6.28515625" customWidth="1"/>
    <col min="2" max="2" width="12" customWidth="1"/>
    <col min="3" max="3" width="3.5703125" customWidth="1"/>
  </cols>
  <sheetData>
    <row r="1" spans="1:9" s="136" customFormat="1" ht="15.75" x14ac:dyDescent="0.25">
      <c r="A1" s="147" t="s">
        <v>113</v>
      </c>
      <c r="B1" s="141"/>
      <c r="C1" s="141"/>
      <c r="D1" s="141"/>
      <c r="E1" s="138"/>
      <c r="F1" s="142"/>
    </row>
    <row r="2" spans="1:9" s="136" customFormat="1" ht="21" x14ac:dyDescent="0.35">
      <c r="A2" s="148" t="s">
        <v>114</v>
      </c>
      <c r="B2" s="140"/>
      <c r="C2" s="141"/>
      <c r="D2" s="141"/>
      <c r="E2" s="138"/>
      <c r="F2" s="142"/>
    </row>
    <row r="3" spans="1:9" s="136" customFormat="1" ht="15.75" x14ac:dyDescent="0.25">
      <c r="A3" s="137" t="s">
        <v>197</v>
      </c>
      <c r="B3" s="141"/>
      <c r="C3" s="141"/>
      <c r="D3" s="141"/>
      <c r="E3" s="138"/>
      <c r="F3" s="138"/>
      <c r="G3" s="138"/>
      <c r="H3" s="138"/>
      <c r="I3" s="138"/>
    </row>
    <row r="5" spans="1:9" s="135" customFormat="1" x14ac:dyDescent="0.25">
      <c r="A5" s="135" t="s">
        <v>211</v>
      </c>
      <c r="B5" s="149" t="s">
        <v>213</v>
      </c>
      <c r="D5" s="135" t="s">
        <v>212</v>
      </c>
    </row>
    <row r="6" spans="1:9" s="135" customFormat="1" x14ac:dyDescent="0.25">
      <c r="A6" s="135" t="s">
        <v>232</v>
      </c>
      <c r="B6" s="149" t="s">
        <v>233</v>
      </c>
    </row>
    <row r="7" spans="1:9" s="135" customFormat="1" x14ac:dyDescent="0.25">
      <c r="A7" s="135" t="s">
        <v>190</v>
      </c>
      <c r="B7" s="149" t="s">
        <v>191</v>
      </c>
      <c r="D7" s="135" t="s">
        <v>192</v>
      </c>
    </row>
    <row r="8" spans="1:9" s="135" customFormat="1" x14ac:dyDescent="0.25">
      <c r="A8" s="135" t="s">
        <v>187</v>
      </c>
      <c r="B8" s="149" t="s">
        <v>188</v>
      </c>
      <c r="D8" s="135" t="s">
        <v>189</v>
      </c>
    </row>
    <row r="9" spans="1:9" x14ac:dyDescent="0.25">
      <c r="A9" t="s">
        <v>184</v>
      </c>
      <c r="B9" s="149" t="s">
        <v>185</v>
      </c>
      <c r="D9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110" zoomScaleNormal="110" workbookViewId="0">
      <selection activeCell="K6" sqref="K6"/>
    </sheetView>
  </sheetViews>
  <sheetFormatPr defaultRowHeight="15" x14ac:dyDescent="0.25"/>
  <cols>
    <col min="1" max="2" width="9.140625" style="139"/>
    <col min="3" max="3" width="11.28515625" style="139" customWidth="1"/>
    <col min="4" max="4" width="15.85546875" style="139" customWidth="1"/>
    <col min="5" max="5" width="16.5703125" style="139" customWidth="1"/>
    <col min="6" max="6" width="15" style="139" hidden="1" customWidth="1"/>
    <col min="7" max="7" width="15.28515625" style="139" customWidth="1"/>
    <col min="8" max="8" width="15.28515625" style="70" hidden="1" customWidth="1"/>
    <col min="9" max="9" width="2" style="139" customWidth="1"/>
    <col min="10" max="16384" width="9.140625" style="139"/>
  </cols>
  <sheetData>
    <row r="1" spans="1:9" s="136" customFormat="1" ht="15.75" x14ac:dyDescent="0.25">
      <c r="A1" s="147" t="s">
        <v>113</v>
      </c>
      <c r="B1" s="141"/>
      <c r="C1" s="141"/>
      <c r="D1" s="141"/>
      <c r="E1" s="138"/>
      <c r="F1" s="142"/>
      <c r="G1" s="142"/>
    </row>
    <row r="2" spans="1:9" s="136" customFormat="1" ht="21" x14ac:dyDescent="0.35">
      <c r="A2" s="148" t="s">
        <v>198</v>
      </c>
      <c r="B2" s="140"/>
      <c r="C2" s="141"/>
      <c r="D2" s="141"/>
      <c r="E2" s="138"/>
      <c r="F2" s="142"/>
      <c r="G2" s="142" t="s">
        <v>228</v>
      </c>
    </row>
    <row r="3" spans="1:9" s="136" customFormat="1" ht="15.75" x14ac:dyDescent="0.25">
      <c r="A3" s="137" t="s">
        <v>197</v>
      </c>
      <c r="B3" s="141"/>
      <c r="C3" s="141"/>
      <c r="D3" s="141"/>
      <c r="E3" s="138"/>
      <c r="F3" s="138"/>
      <c r="G3" s="184">
        <f>95/2335</f>
        <v>4.068522483940043E-2</v>
      </c>
      <c r="H3" s="184"/>
      <c r="I3" s="138"/>
    </row>
    <row r="4" spans="1:9" x14ac:dyDescent="0.25">
      <c r="H4" s="139"/>
    </row>
    <row r="5" spans="1:9" ht="61.5" x14ac:dyDescent="0.35">
      <c r="A5" s="57" t="s">
        <v>199</v>
      </c>
      <c r="E5" s="88" t="s">
        <v>111</v>
      </c>
      <c r="F5" s="88" t="s">
        <v>215</v>
      </c>
      <c r="G5" s="161" t="s">
        <v>218</v>
      </c>
      <c r="H5" s="168" t="s">
        <v>227</v>
      </c>
      <c r="I5" s="69"/>
    </row>
    <row r="6" spans="1:9" ht="15.75" x14ac:dyDescent="0.25">
      <c r="A6" s="58" t="s">
        <v>14</v>
      </c>
      <c r="B6" s="59"/>
      <c r="C6" s="59"/>
      <c r="D6" s="59"/>
      <c r="E6" s="59"/>
      <c r="F6" s="59"/>
      <c r="G6" s="162"/>
      <c r="H6" s="169"/>
      <c r="I6" s="59"/>
    </row>
    <row r="7" spans="1:9" ht="15.75" x14ac:dyDescent="0.25">
      <c r="A7" s="60" t="s">
        <v>15</v>
      </c>
      <c r="B7" s="59"/>
      <c r="C7" s="59"/>
      <c r="D7" s="61"/>
      <c r="E7" s="72"/>
      <c r="F7" s="72"/>
      <c r="G7" s="163"/>
      <c r="H7" s="170"/>
      <c r="I7" s="72"/>
    </row>
    <row r="8" spans="1:9" ht="15.75" x14ac:dyDescent="0.25">
      <c r="A8" s="60" t="s">
        <v>16</v>
      </c>
      <c r="B8" s="59"/>
      <c r="E8" s="72"/>
      <c r="F8" s="72"/>
      <c r="G8" s="163"/>
      <c r="H8" s="170"/>
      <c r="I8" s="72"/>
    </row>
    <row r="9" spans="1:9" ht="15.75" x14ac:dyDescent="0.25">
      <c r="A9" s="60" t="s">
        <v>223</v>
      </c>
      <c r="B9" s="59"/>
      <c r="E9" s="72"/>
      <c r="F9" s="72"/>
      <c r="G9" s="163"/>
      <c r="H9" s="170"/>
      <c r="I9" s="72"/>
    </row>
    <row r="10" spans="1:9" ht="15.75" x14ac:dyDescent="0.25">
      <c r="A10" s="60" t="s">
        <v>222</v>
      </c>
      <c r="B10" s="59"/>
      <c r="E10" s="72"/>
      <c r="F10" s="72"/>
      <c r="G10" s="163"/>
      <c r="H10" s="170"/>
      <c r="I10" s="72"/>
    </row>
    <row r="11" spans="1:9" ht="18.75" x14ac:dyDescent="0.25">
      <c r="A11" s="58" t="s">
        <v>17</v>
      </c>
      <c r="B11" s="59"/>
      <c r="C11" s="59"/>
      <c r="D11" s="59"/>
      <c r="E11" s="155">
        <v>1060000</v>
      </c>
      <c r="F11" s="155">
        <v>1060000</v>
      </c>
      <c r="G11" s="164">
        <v>0</v>
      </c>
      <c r="H11" s="171">
        <v>0</v>
      </c>
      <c r="I11" s="155"/>
    </row>
    <row r="12" spans="1:9" ht="18.75" x14ac:dyDescent="0.25">
      <c r="A12" s="58"/>
      <c r="B12" s="59"/>
      <c r="C12" s="59"/>
      <c r="D12" s="59"/>
      <c r="E12" s="158"/>
      <c r="F12" s="158"/>
      <c r="G12" s="165"/>
      <c r="H12" s="172"/>
      <c r="I12" s="155"/>
    </row>
    <row r="13" spans="1:9" ht="18.75" x14ac:dyDescent="0.25">
      <c r="A13" s="58" t="s">
        <v>18</v>
      </c>
      <c r="B13" s="59"/>
      <c r="C13" s="59"/>
      <c r="D13" s="59"/>
      <c r="E13" s="159">
        <f>E11/E21</f>
        <v>0.45396145610278371</v>
      </c>
      <c r="F13" s="159">
        <f>F11/F21</f>
        <v>0.49718574108818009</v>
      </c>
      <c r="G13" s="166">
        <f>G11/G21</f>
        <v>0</v>
      </c>
      <c r="H13" s="173">
        <f>H11/H21</f>
        <v>0</v>
      </c>
      <c r="I13" s="155"/>
    </row>
    <row r="14" spans="1:9" x14ac:dyDescent="0.25">
      <c r="E14" s="157"/>
      <c r="F14" s="157"/>
      <c r="G14" s="167"/>
      <c r="H14" s="174"/>
      <c r="I14" s="157"/>
    </row>
    <row r="15" spans="1:9" ht="23.25" x14ac:dyDescent="0.35">
      <c r="A15" s="57" t="s">
        <v>214</v>
      </c>
      <c r="E15" s="157"/>
      <c r="F15" s="157"/>
      <c r="G15" s="167"/>
      <c r="H15" s="174"/>
      <c r="I15" s="157"/>
    </row>
    <row r="16" spans="1:9" ht="15.75" x14ac:dyDescent="0.25">
      <c r="A16" s="58" t="s">
        <v>217</v>
      </c>
      <c r="B16" s="59"/>
      <c r="C16" s="59"/>
      <c r="D16" s="59"/>
      <c r="E16" s="145">
        <v>747000</v>
      </c>
      <c r="F16" s="145">
        <v>747000</v>
      </c>
      <c r="G16" s="163">
        <v>55000</v>
      </c>
      <c r="H16" s="170">
        <v>55000</v>
      </c>
      <c r="I16" s="160"/>
    </row>
    <row r="17" spans="1:13" ht="15.75" x14ac:dyDescent="0.25">
      <c r="A17" s="58" t="s">
        <v>224</v>
      </c>
      <c r="B17" s="59"/>
      <c r="C17" s="59"/>
      <c r="D17" s="59"/>
      <c r="E17" s="145">
        <v>224000</v>
      </c>
      <c r="F17" s="145">
        <v>224000</v>
      </c>
      <c r="G17" s="163">
        <v>5000</v>
      </c>
      <c r="H17" s="170">
        <v>5000</v>
      </c>
      <c r="I17" s="160"/>
    </row>
    <row r="18" spans="1:13" ht="15.75" x14ac:dyDescent="0.25">
      <c r="A18" s="58" t="s">
        <v>225</v>
      </c>
      <c r="B18" s="59"/>
      <c r="C18" s="59"/>
      <c r="D18" s="59"/>
      <c r="E18" s="145">
        <v>99000</v>
      </c>
      <c r="F18" s="145">
        <v>53000</v>
      </c>
      <c r="G18" s="163">
        <v>8000</v>
      </c>
      <c r="H18" s="170">
        <v>8000</v>
      </c>
      <c r="I18" s="157"/>
    </row>
    <row r="19" spans="1:13" ht="15.75" x14ac:dyDescent="0.25">
      <c r="A19" s="58" t="s">
        <v>216</v>
      </c>
      <c r="B19" s="59"/>
      <c r="C19" s="59"/>
      <c r="D19" s="59"/>
      <c r="E19" s="145">
        <v>887000</v>
      </c>
      <c r="F19" s="145">
        <v>887000</v>
      </c>
      <c r="G19" s="163">
        <v>0</v>
      </c>
      <c r="H19" s="170">
        <v>0</v>
      </c>
      <c r="I19" s="157"/>
    </row>
    <row r="20" spans="1:13" ht="15.75" x14ac:dyDescent="0.25">
      <c r="A20" s="58" t="s">
        <v>226</v>
      </c>
      <c r="B20" s="59"/>
      <c r="C20" s="59"/>
      <c r="D20" s="59"/>
      <c r="E20" s="145">
        <v>378000</v>
      </c>
      <c r="F20" s="145">
        <v>221000</v>
      </c>
      <c r="G20" s="163">
        <v>27000</v>
      </c>
      <c r="H20" s="179">
        <f>G20*K20</f>
        <v>15785.714285714286</v>
      </c>
      <c r="I20" s="157"/>
      <c r="K20" s="70">
        <f>F20/E20</f>
        <v>0.58465608465608465</v>
      </c>
      <c r="L20" s="139" t="s">
        <v>220</v>
      </c>
    </row>
    <row r="21" spans="1:13" ht="18.75" x14ac:dyDescent="0.25">
      <c r="A21" s="58" t="s">
        <v>25</v>
      </c>
      <c r="B21" s="59"/>
      <c r="C21" s="59"/>
      <c r="D21" s="59"/>
      <c r="E21" s="155">
        <f>SUM(E16:E20)</f>
        <v>2335000</v>
      </c>
      <c r="F21" s="155">
        <f>SUM(F16:F20)</f>
        <v>2132000</v>
      </c>
      <c r="G21" s="164">
        <f>SUM(G16:G20)</f>
        <v>95000</v>
      </c>
      <c r="H21" s="171">
        <f>SUM(H16:H20)</f>
        <v>83785.71428571429</v>
      </c>
      <c r="I21" s="155"/>
    </row>
    <row r="22" spans="1:13" x14ac:dyDescent="0.25">
      <c r="A22" s="180" t="s">
        <v>221</v>
      </c>
      <c r="E22" s="157"/>
      <c r="F22" s="157"/>
      <c r="G22" s="157"/>
      <c r="H22" s="156"/>
      <c r="I22" s="157"/>
    </row>
    <row r="23" spans="1:13" x14ac:dyDescent="0.25">
      <c r="E23" s="157"/>
      <c r="F23" s="157"/>
      <c r="G23" s="182">
        <f>G21*J23</f>
        <v>23750</v>
      </c>
      <c r="H23" s="182">
        <f>H21*J23</f>
        <v>20946.428571428572</v>
      </c>
      <c r="I23" s="157"/>
      <c r="J23" s="175">
        <v>0.25</v>
      </c>
      <c r="K23" s="139" t="s">
        <v>219</v>
      </c>
      <c r="L23" s="69">
        <v>2018</v>
      </c>
    </row>
    <row r="24" spans="1:13" x14ac:dyDescent="0.25">
      <c r="E24" s="157"/>
      <c r="F24" s="157"/>
      <c r="G24" s="182">
        <f>G21*J24</f>
        <v>35625</v>
      </c>
      <c r="H24" s="182">
        <f>H21*J24</f>
        <v>31419.642857142859</v>
      </c>
      <c r="J24" s="175">
        <v>0.375</v>
      </c>
      <c r="K24" s="139" t="s">
        <v>219</v>
      </c>
      <c r="L24" s="69">
        <v>2019</v>
      </c>
    </row>
    <row r="25" spans="1:13" ht="18.75" x14ac:dyDescent="0.3">
      <c r="E25" s="157"/>
      <c r="F25" s="157"/>
      <c r="G25" s="177">
        <f>G21*J25</f>
        <v>47500</v>
      </c>
      <c r="H25" s="177">
        <f>H21*J25</f>
        <v>41892.857142857145</v>
      </c>
      <c r="I25" s="178"/>
      <c r="J25" s="181">
        <v>0.5</v>
      </c>
      <c r="K25" s="176" t="s">
        <v>219</v>
      </c>
      <c r="L25" s="69">
        <v>2020</v>
      </c>
      <c r="M25" s="183" t="s">
        <v>229</v>
      </c>
    </row>
    <row r="26" spans="1:13" x14ac:dyDescent="0.25">
      <c r="I26" s="70"/>
      <c r="J26" s="70"/>
      <c r="K26" s="70"/>
    </row>
    <row r="27" spans="1:13" x14ac:dyDescent="0.25">
      <c r="E27" s="209" t="s">
        <v>231</v>
      </c>
      <c r="F27" s="192"/>
      <c r="G27" s="206">
        <f>G23/4</f>
        <v>5937.5</v>
      </c>
      <c r="H27" s="206">
        <f>H23/4</f>
        <v>5236.6071428571431</v>
      </c>
      <c r="I27" s="193"/>
      <c r="J27" s="194">
        <v>0.25</v>
      </c>
      <c r="K27" s="192" t="s">
        <v>219</v>
      </c>
      <c r="L27" s="195">
        <v>2018</v>
      </c>
    </row>
    <row r="28" spans="1:13" x14ac:dyDescent="0.25">
      <c r="E28" s="196"/>
      <c r="F28" s="197"/>
      <c r="G28" s="207">
        <f t="shared" ref="G28:H29" si="0">G24/4</f>
        <v>8906.25</v>
      </c>
      <c r="H28" s="207">
        <f t="shared" si="0"/>
        <v>7854.9107142857147</v>
      </c>
      <c r="I28" s="197"/>
      <c r="J28" s="198">
        <v>0.375</v>
      </c>
      <c r="K28" s="197" t="s">
        <v>219</v>
      </c>
      <c r="L28" s="199">
        <v>2019</v>
      </c>
    </row>
    <row r="29" spans="1:13" ht="18.75" x14ac:dyDescent="0.3">
      <c r="E29" s="200"/>
      <c r="F29" s="201"/>
      <c r="G29" s="208">
        <f t="shared" si="0"/>
        <v>11875</v>
      </c>
      <c r="H29" s="208">
        <f t="shared" si="0"/>
        <v>10473.214285714286</v>
      </c>
      <c r="I29" s="202"/>
      <c r="J29" s="203">
        <v>0.5</v>
      </c>
      <c r="K29" s="204" t="s">
        <v>219</v>
      </c>
      <c r="L29" s="205">
        <v>2020</v>
      </c>
      <c r="M29" s="18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zoomScale="120" zoomScaleNormal="120" workbookViewId="0">
      <selection activeCell="J29" sqref="J29"/>
    </sheetView>
  </sheetViews>
  <sheetFormatPr defaultRowHeight="15" x14ac:dyDescent="0.25"/>
  <cols>
    <col min="1" max="1" width="8.7109375" style="135" customWidth="1"/>
    <col min="2" max="9" width="9.140625" style="135"/>
    <col min="10" max="10" width="4.42578125" style="135" customWidth="1"/>
    <col min="11" max="11" width="9.140625" style="135"/>
    <col min="12" max="12" width="4.28515625" style="135" customWidth="1"/>
    <col min="13" max="13" width="9.5703125" style="135" bestFit="1" customWidth="1"/>
    <col min="14" max="14" width="4.28515625" style="135" customWidth="1"/>
    <col min="15" max="16384" width="9.140625" style="135"/>
  </cols>
  <sheetData>
    <row r="1" spans="1:13" ht="15.75" x14ac:dyDescent="0.25">
      <c r="A1" s="147" t="s">
        <v>80</v>
      </c>
    </row>
    <row r="2" spans="1:13" ht="21" x14ac:dyDescent="0.35">
      <c r="A2" s="148" t="s">
        <v>230</v>
      </c>
    </row>
    <row r="3" spans="1:13" ht="15.75" x14ac:dyDescent="0.25">
      <c r="A3" s="137" t="s">
        <v>197</v>
      </c>
    </row>
    <row r="5" spans="1:13" x14ac:dyDescent="0.25">
      <c r="K5" s="19" t="s">
        <v>203</v>
      </c>
      <c r="M5" s="19" t="s">
        <v>204</v>
      </c>
    </row>
    <row r="6" spans="1:13" ht="18" x14ac:dyDescent="0.25">
      <c r="B6" s="54" t="s">
        <v>0</v>
      </c>
      <c r="C6" s="28"/>
      <c r="D6" s="28"/>
      <c r="F6" s="55"/>
      <c r="G6" s="28"/>
      <c r="H6" s="28"/>
      <c r="I6" s="28"/>
      <c r="K6" s="31" t="s">
        <v>195</v>
      </c>
      <c r="M6" s="151" t="s">
        <v>201</v>
      </c>
    </row>
    <row r="7" spans="1:13" x14ac:dyDescent="0.25">
      <c r="A7" s="32">
        <v>1</v>
      </c>
      <c r="B7" s="30" t="s">
        <v>78</v>
      </c>
      <c r="C7" s="28"/>
      <c r="D7" s="28"/>
      <c r="E7" s="28"/>
      <c r="F7" s="28"/>
      <c r="G7" s="28"/>
      <c r="H7" s="28"/>
      <c r="I7" s="28"/>
      <c r="K7" s="33">
        <v>24</v>
      </c>
      <c r="M7" s="33"/>
    </row>
    <row r="8" spans="1:13" x14ac:dyDescent="0.25">
      <c r="A8" s="32"/>
      <c r="B8" s="29" t="s">
        <v>72</v>
      </c>
      <c r="C8" s="28"/>
      <c r="D8" s="28"/>
      <c r="E8" s="28"/>
      <c r="F8" s="28"/>
      <c r="G8" s="28"/>
      <c r="H8" s="28"/>
      <c r="I8" s="28"/>
      <c r="K8" s="28"/>
      <c r="M8" s="28"/>
    </row>
    <row r="9" spans="1:13" x14ac:dyDescent="0.25">
      <c r="A9" s="32"/>
      <c r="B9" s="78" t="s">
        <v>77</v>
      </c>
      <c r="C9" s="28"/>
      <c r="D9" s="28"/>
      <c r="E9" s="28"/>
      <c r="F9" s="28"/>
      <c r="G9" s="28"/>
      <c r="H9" s="28"/>
      <c r="I9" s="28"/>
      <c r="K9" s="33"/>
      <c r="M9" s="33"/>
    </row>
    <row r="10" spans="1:13" x14ac:dyDescent="0.25">
      <c r="A10" s="32"/>
      <c r="B10" s="78" t="s">
        <v>76</v>
      </c>
      <c r="C10" s="28"/>
      <c r="D10" s="28"/>
      <c r="E10" s="28"/>
      <c r="F10" s="28"/>
      <c r="G10" s="28"/>
      <c r="H10" s="28"/>
      <c r="I10" s="28"/>
      <c r="K10" s="33"/>
      <c r="M10" s="33"/>
    </row>
    <row r="11" spans="1:13" x14ac:dyDescent="0.25">
      <c r="A11" s="32">
        <v>2</v>
      </c>
      <c r="B11" s="30" t="s">
        <v>75</v>
      </c>
      <c r="C11" s="28"/>
      <c r="D11" s="28"/>
      <c r="E11" s="28"/>
      <c r="F11" s="28"/>
      <c r="G11" s="28"/>
      <c r="H11" s="28"/>
      <c r="I11" s="28"/>
      <c r="K11" s="33">
        <v>5</v>
      </c>
      <c r="M11" s="33"/>
    </row>
    <row r="12" spans="1:13" x14ac:dyDescent="0.25">
      <c r="A12" s="32">
        <v>3</v>
      </c>
      <c r="B12" s="79" t="s">
        <v>97</v>
      </c>
      <c r="C12" s="28"/>
      <c r="D12" s="28"/>
      <c r="E12" s="28"/>
      <c r="F12" s="28"/>
      <c r="G12" s="28"/>
      <c r="H12" s="28"/>
      <c r="I12" s="28"/>
      <c r="K12" s="33">
        <v>15</v>
      </c>
      <c r="M12" s="33"/>
    </row>
    <row r="13" spans="1:13" x14ac:dyDescent="0.25">
      <c r="A13" s="32"/>
      <c r="B13" s="80" t="s">
        <v>98</v>
      </c>
      <c r="C13" s="28"/>
      <c r="D13" s="28"/>
      <c r="E13" s="28"/>
      <c r="F13" s="28"/>
      <c r="G13" s="28"/>
      <c r="H13" s="28"/>
      <c r="I13" s="28"/>
      <c r="K13" s="33"/>
      <c r="M13" s="33"/>
    </row>
    <row r="14" spans="1:13" x14ac:dyDescent="0.25">
      <c r="A14" s="32">
        <v>4</v>
      </c>
      <c r="B14" s="135" t="s">
        <v>87</v>
      </c>
      <c r="C14" s="28"/>
      <c r="D14" s="28"/>
      <c r="E14" s="28"/>
      <c r="F14" s="28"/>
      <c r="G14" s="28"/>
      <c r="H14" s="28"/>
      <c r="I14" s="28"/>
      <c r="K14" s="33">
        <v>10</v>
      </c>
      <c r="M14" s="33"/>
    </row>
    <row r="15" spans="1:13" x14ac:dyDescent="0.25">
      <c r="A15" s="32"/>
      <c r="B15" s="135" t="s">
        <v>88</v>
      </c>
      <c r="C15" s="28"/>
      <c r="D15" s="28"/>
      <c r="E15" s="28"/>
      <c r="F15" s="28"/>
      <c r="G15" s="28"/>
      <c r="H15" s="28"/>
      <c r="I15" s="28"/>
      <c r="K15" s="33"/>
      <c r="M15" s="33"/>
    </row>
    <row r="16" spans="1:13" x14ac:dyDescent="0.25">
      <c r="A16" s="32"/>
      <c r="B16" s="2" t="s">
        <v>86</v>
      </c>
      <c r="C16" s="28"/>
      <c r="D16" s="28"/>
      <c r="E16" s="28"/>
      <c r="F16" s="28"/>
      <c r="G16" s="28"/>
      <c r="H16" s="28"/>
      <c r="I16" s="28"/>
      <c r="K16" s="33"/>
      <c r="M16" s="33"/>
    </row>
    <row r="17" spans="1:21" x14ac:dyDescent="0.25">
      <c r="A17" s="32">
        <v>5</v>
      </c>
      <c r="B17" s="30" t="s">
        <v>74</v>
      </c>
      <c r="C17" s="28"/>
      <c r="D17" s="28"/>
      <c r="E17" s="28"/>
      <c r="F17" s="28"/>
      <c r="G17" s="28"/>
      <c r="H17" s="28"/>
      <c r="I17" s="28"/>
      <c r="K17" s="33">
        <v>12</v>
      </c>
      <c r="M17" s="33"/>
    </row>
    <row r="18" spans="1:21" x14ac:dyDescent="0.25">
      <c r="A18" s="32">
        <v>6</v>
      </c>
      <c r="B18" s="30" t="s">
        <v>73</v>
      </c>
      <c r="C18" s="28"/>
      <c r="D18" s="28"/>
      <c r="E18" s="28"/>
      <c r="F18" s="28"/>
      <c r="G18" s="28"/>
      <c r="H18" s="28"/>
      <c r="I18" s="28"/>
      <c r="K18" s="33">
        <v>5</v>
      </c>
      <c r="M18" s="33"/>
    </row>
    <row r="19" spans="1:21" x14ac:dyDescent="0.25">
      <c r="A19" s="32">
        <v>7</v>
      </c>
      <c r="B19" s="135" t="s">
        <v>99</v>
      </c>
      <c r="C19" s="28"/>
      <c r="D19" s="28"/>
      <c r="E19" s="28"/>
      <c r="F19" s="28"/>
      <c r="G19" s="28"/>
      <c r="H19" s="28"/>
      <c r="I19" s="28"/>
      <c r="K19" s="33">
        <v>10</v>
      </c>
      <c r="M19" s="33"/>
    </row>
    <row r="20" spans="1:21" x14ac:dyDescent="0.25">
      <c r="C20" s="28"/>
      <c r="D20" s="28"/>
      <c r="E20" s="28"/>
      <c r="F20" s="28"/>
      <c r="G20" s="28"/>
      <c r="H20" s="28"/>
      <c r="I20" s="28"/>
      <c r="K20" s="28"/>
      <c r="M20" s="28"/>
    </row>
    <row r="21" spans="1:21" ht="15.75" x14ac:dyDescent="0.25">
      <c r="C21" s="28"/>
      <c r="D21" s="28"/>
      <c r="K21" s="81">
        <f>SUM(K7:K19)</f>
        <v>81</v>
      </c>
      <c r="M21" s="152">
        <f>543/8</f>
        <v>67.875</v>
      </c>
    </row>
    <row r="22" spans="1:21" ht="15.75" x14ac:dyDescent="0.25">
      <c r="K22" s="150">
        <f>81*8</f>
        <v>648</v>
      </c>
      <c r="L22" s="135" t="s">
        <v>201</v>
      </c>
      <c r="M22" s="150">
        <v>543</v>
      </c>
      <c r="N22" s="135" t="s">
        <v>201</v>
      </c>
    </row>
    <row r="23" spans="1:21" ht="15.75" x14ac:dyDescent="0.25">
      <c r="K23" s="150"/>
      <c r="M23" s="154">
        <f>M22/K22</f>
        <v>0.83796296296296291</v>
      </c>
      <c r="O23" s="135" t="s">
        <v>205</v>
      </c>
    </row>
    <row r="24" spans="1:21" ht="15.75" x14ac:dyDescent="0.25">
      <c r="B24" s="153" t="s">
        <v>206</v>
      </c>
      <c r="K24" s="6"/>
    </row>
    <row r="25" spans="1:21" ht="15.75" x14ac:dyDescent="0.25">
      <c r="B25" s="135" t="s">
        <v>207</v>
      </c>
      <c r="K25" s="6"/>
      <c r="M25" s="150">
        <v>181</v>
      </c>
    </row>
    <row r="26" spans="1:21" ht="15.75" x14ac:dyDescent="0.25">
      <c r="B26" s="135" t="s">
        <v>200</v>
      </c>
      <c r="K26" s="6"/>
      <c r="M26" s="150">
        <v>362</v>
      </c>
    </row>
    <row r="27" spans="1:21" x14ac:dyDescent="0.25">
      <c r="C27" s="135" t="s">
        <v>208</v>
      </c>
      <c r="E27" s="135" t="s">
        <v>209</v>
      </c>
    </row>
    <row r="28" spans="1:21" x14ac:dyDescent="0.25">
      <c r="A28" s="1"/>
      <c r="E28" s="135" t="s">
        <v>210</v>
      </c>
    </row>
    <row r="30" spans="1:21" x14ac:dyDescent="0.25">
      <c r="T30" s="28"/>
      <c r="U30" s="28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120" zoomScaleNormal="120" workbookViewId="0">
      <selection activeCell="I23" sqref="I23"/>
    </sheetView>
  </sheetViews>
  <sheetFormatPr defaultRowHeight="15" x14ac:dyDescent="0.25"/>
  <cols>
    <col min="1" max="2" width="9.140625" style="34"/>
    <col min="3" max="3" width="11.28515625" style="34" customWidth="1"/>
    <col min="4" max="4" width="15.85546875" style="34" customWidth="1"/>
    <col min="5" max="5" width="14.42578125" style="34" customWidth="1"/>
    <col min="6" max="6" width="15" style="34" customWidth="1"/>
    <col min="7" max="7" width="10.5703125" style="70" customWidth="1"/>
    <col min="8" max="8" width="2" style="34" customWidth="1"/>
    <col min="9" max="9" width="14" style="34" customWidth="1"/>
    <col min="10" max="10" width="13.140625" style="34" customWidth="1"/>
    <col min="11" max="12" width="9.42578125" style="70" customWidth="1"/>
    <col min="13" max="16384" width="9.140625" style="34"/>
  </cols>
  <sheetData>
    <row r="1" spans="1:15" s="3" customFormat="1" ht="15.75" x14ac:dyDescent="0.25">
      <c r="A1" s="75" t="s">
        <v>113</v>
      </c>
      <c r="B1" s="40"/>
      <c r="C1" s="40"/>
      <c r="D1" s="40"/>
      <c r="E1" s="11"/>
      <c r="F1" s="41"/>
    </row>
    <row r="2" spans="1:15" s="3" customFormat="1" ht="21" x14ac:dyDescent="0.35">
      <c r="A2" s="76" t="s">
        <v>114</v>
      </c>
      <c r="B2" s="35"/>
      <c r="C2" s="40"/>
      <c r="D2" s="40"/>
      <c r="E2" s="11"/>
      <c r="F2" s="41"/>
    </row>
    <row r="3" spans="1:15" s="3" customFormat="1" ht="15.75" x14ac:dyDescent="0.25">
      <c r="A3" s="4" t="s">
        <v>183</v>
      </c>
      <c r="B3" s="40"/>
      <c r="C3" s="40"/>
      <c r="D3" s="40"/>
      <c r="E3" s="11"/>
      <c r="F3" s="11"/>
      <c r="G3" s="11"/>
      <c r="H3" s="11"/>
      <c r="I3" s="11"/>
    </row>
    <row r="4" spans="1:15" ht="30" x14ac:dyDescent="0.25">
      <c r="G4" s="34"/>
      <c r="J4" s="88" t="s">
        <v>115</v>
      </c>
      <c r="K4" s="69" t="s">
        <v>91</v>
      </c>
      <c r="L4" s="69" t="s">
        <v>101</v>
      </c>
    </row>
    <row r="5" spans="1:15" ht="46.5" x14ac:dyDescent="0.35">
      <c r="A5" s="57" t="s">
        <v>90</v>
      </c>
      <c r="E5" s="88" t="s">
        <v>111</v>
      </c>
      <c r="F5" s="88" t="s">
        <v>112</v>
      </c>
      <c r="G5" s="88" t="s">
        <v>116</v>
      </c>
      <c r="H5" s="69"/>
      <c r="I5" s="88" t="s">
        <v>115</v>
      </c>
    </row>
    <row r="6" spans="1:15" ht="15.75" x14ac:dyDescent="0.25">
      <c r="A6" s="58" t="s">
        <v>14</v>
      </c>
      <c r="B6" s="59"/>
      <c r="C6" s="59"/>
      <c r="D6" s="59"/>
      <c r="E6" s="59"/>
      <c r="F6" s="59"/>
      <c r="G6" s="67"/>
      <c r="H6" s="59"/>
      <c r="I6" s="59"/>
      <c r="J6" s="59"/>
      <c r="K6" s="67"/>
      <c r="L6" s="67"/>
    </row>
    <row r="7" spans="1:15" ht="15.75" x14ac:dyDescent="0.25">
      <c r="A7" s="60" t="s">
        <v>15</v>
      </c>
      <c r="B7" s="59"/>
      <c r="C7" s="59"/>
      <c r="D7" s="61"/>
      <c r="E7" s="62">
        <v>315000</v>
      </c>
      <c r="F7" s="62">
        <v>315000</v>
      </c>
      <c r="G7" s="71">
        <f>E7/E11</f>
        <v>0.3125</v>
      </c>
      <c r="H7" s="62"/>
      <c r="I7" s="62">
        <f>F7*J7</f>
        <v>0</v>
      </c>
      <c r="J7" s="63">
        <v>0</v>
      </c>
      <c r="K7" s="71">
        <v>1</v>
      </c>
      <c r="L7" s="85" t="s">
        <v>102</v>
      </c>
      <c r="M7" s="64"/>
    </row>
    <row r="8" spans="1:15" ht="15.75" x14ac:dyDescent="0.25">
      <c r="A8" s="60" t="s">
        <v>16</v>
      </c>
      <c r="B8" s="59"/>
      <c r="E8" s="62">
        <v>124000</v>
      </c>
      <c r="F8" s="62">
        <v>124000</v>
      </c>
      <c r="G8" s="71">
        <f>E8/E11</f>
        <v>0.12301587301587301</v>
      </c>
      <c r="H8" s="62"/>
      <c r="I8" s="62">
        <f t="shared" ref="I8:I10" si="0">F8*J8</f>
        <v>0</v>
      </c>
      <c r="J8" s="63">
        <v>0</v>
      </c>
      <c r="K8" s="71">
        <v>1</v>
      </c>
      <c r="L8" s="85" t="s">
        <v>102</v>
      </c>
      <c r="M8" s="64"/>
    </row>
    <row r="9" spans="1:15" ht="15.75" x14ac:dyDescent="0.25">
      <c r="A9" s="60" t="s">
        <v>193</v>
      </c>
      <c r="B9" s="59"/>
      <c r="E9" s="62">
        <v>375000</v>
      </c>
      <c r="F9" s="62">
        <v>375000</v>
      </c>
      <c r="G9" s="71">
        <f>E9/E11</f>
        <v>0.37202380952380953</v>
      </c>
      <c r="H9" s="62"/>
      <c r="I9" s="62">
        <f t="shared" si="0"/>
        <v>0</v>
      </c>
      <c r="J9" s="63">
        <v>0</v>
      </c>
      <c r="K9" s="71">
        <v>1</v>
      </c>
      <c r="L9" s="85" t="s">
        <v>102</v>
      </c>
      <c r="M9" s="64"/>
    </row>
    <row r="10" spans="1:15" ht="15.75" x14ac:dyDescent="0.25">
      <c r="A10" s="60" t="s">
        <v>194</v>
      </c>
      <c r="B10" s="59"/>
      <c r="E10" s="62">
        <v>194000</v>
      </c>
      <c r="F10" s="62">
        <v>194000</v>
      </c>
      <c r="G10" s="71">
        <f>E10/E11</f>
        <v>0.19246031746031747</v>
      </c>
      <c r="H10" s="62"/>
      <c r="I10" s="62">
        <f t="shared" si="0"/>
        <v>10864</v>
      </c>
      <c r="J10" s="63">
        <f>'2016_TravelProjects_Assumptions'!F3</f>
        <v>5.6000000000000001E-2</v>
      </c>
      <c r="K10" s="71"/>
      <c r="L10" s="71"/>
      <c r="M10" s="64" t="s">
        <v>120</v>
      </c>
    </row>
    <row r="11" spans="1:15" ht="18.75" x14ac:dyDescent="0.25">
      <c r="A11" s="58" t="s">
        <v>17</v>
      </c>
      <c r="B11" s="59"/>
      <c r="C11" s="59"/>
      <c r="D11" s="59"/>
      <c r="E11" s="65">
        <f>SUM(E7:E10)</f>
        <v>1008000</v>
      </c>
      <c r="F11" s="65">
        <f>SUM(F7:F10)</f>
        <v>1008000</v>
      </c>
      <c r="H11" s="65"/>
      <c r="I11" s="65">
        <f>SUM(I7:I10)</f>
        <v>10864</v>
      </c>
      <c r="M11" s="64" t="s">
        <v>92</v>
      </c>
    </row>
    <row r="12" spans="1:15" ht="18.75" x14ac:dyDescent="0.25">
      <c r="A12" s="58"/>
      <c r="B12" s="59"/>
      <c r="C12" s="59"/>
      <c r="D12" s="59"/>
      <c r="E12" s="66"/>
      <c r="F12" s="66"/>
      <c r="H12" s="65"/>
      <c r="I12" s="65"/>
    </row>
    <row r="13" spans="1:15" ht="18.75" x14ac:dyDescent="0.25">
      <c r="A13" s="58" t="s">
        <v>18</v>
      </c>
      <c r="B13" s="59"/>
      <c r="C13" s="59"/>
      <c r="D13" s="59"/>
      <c r="E13" s="63">
        <f>E11/E23</f>
        <v>0.38811014012365297</v>
      </c>
      <c r="F13" s="63">
        <f>F11/F23</f>
        <v>0.41233701478702256</v>
      </c>
      <c r="G13" s="67"/>
      <c r="H13" s="65"/>
      <c r="I13" s="65"/>
      <c r="J13" s="59"/>
      <c r="K13" s="67"/>
      <c r="L13" s="67"/>
    </row>
    <row r="15" spans="1:15" ht="23.25" x14ac:dyDescent="0.35">
      <c r="A15" s="57" t="s">
        <v>93</v>
      </c>
      <c r="G15" s="70">
        <f>0.056*747</f>
        <v>41.832000000000001</v>
      </c>
    </row>
    <row r="16" spans="1:15" ht="15.75" x14ac:dyDescent="0.25">
      <c r="A16" s="58" t="s">
        <v>19</v>
      </c>
      <c r="B16" s="59"/>
      <c r="C16" s="59"/>
      <c r="D16" s="59"/>
      <c r="E16" s="59"/>
      <c r="F16" s="59"/>
      <c r="G16" s="67"/>
      <c r="H16" s="59"/>
      <c r="I16" s="59"/>
      <c r="J16" s="59"/>
      <c r="K16" s="67"/>
      <c r="L16" s="67"/>
      <c r="M16" s="59"/>
      <c r="N16" s="59"/>
      <c r="O16" s="59"/>
    </row>
    <row r="17" spans="1:16" ht="15.75" x14ac:dyDescent="0.25">
      <c r="A17" s="60" t="s">
        <v>20</v>
      </c>
      <c r="B17" s="59"/>
      <c r="C17" s="59"/>
      <c r="D17" s="59"/>
      <c r="E17" s="62">
        <v>921000</v>
      </c>
      <c r="F17" s="62">
        <v>921000</v>
      </c>
      <c r="G17" s="67"/>
      <c r="H17" s="62"/>
      <c r="I17" s="62"/>
      <c r="J17" s="63"/>
      <c r="K17" s="71"/>
      <c r="L17" s="71"/>
      <c r="M17" s="64" t="s">
        <v>89</v>
      </c>
    </row>
    <row r="18" spans="1:16" ht="15.75" x14ac:dyDescent="0.25">
      <c r="A18" s="60" t="s">
        <v>21</v>
      </c>
      <c r="B18" s="59"/>
      <c r="C18" s="59"/>
      <c r="D18" s="59"/>
      <c r="E18" s="73">
        <v>893000</v>
      </c>
      <c r="F18" s="145">
        <v>810000</v>
      </c>
      <c r="G18" s="82"/>
      <c r="H18" s="72"/>
      <c r="I18" s="145">
        <f>J18*F18</f>
        <v>44999.995500000005</v>
      </c>
      <c r="J18" s="83">
        <f>'2016_Staff_CAPCCSupport'!K24</f>
        <v>5.5555550000000002E-2</v>
      </c>
      <c r="K18" s="84"/>
      <c r="L18" s="84"/>
      <c r="M18" s="64" t="s">
        <v>117</v>
      </c>
    </row>
    <row r="19" spans="1:16" ht="15.75" x14ac:dyDescent="0.25">
      <c r="A19" s="60" t="s">
        <v>22</v>
      </c>
      <c r="B19" s="59"/>
      <c r="C19" s="59"/>
      <c r="D19" s="59"/>
      <c r="E19" s="62">
        <v>351000</v>
      </c>
      <c r="F19" s="145">
        <f>'2016_TravelProjects_Assumptions'!E27</f>
        <v>238750</v>
      </c>
      <c r="G19" s="82"/>
      <c r="H19" s="72"/>
      <c r="I19" s="73">
        <f>'2016_TravelProjects_Assumptions'!J27</f>
        <v>3850</v>
      </c>
      <c r="J19" s="126"/>
      <c r="K19" s="67"/>
      <c r="L19" s="67"/>
      <c r="M19" s="64" t="s">
        <v>119</v>
      </c>
    </row>
    <row r="20" spans="1:16" ht="15.75" x14ac:dyDescent="0.25">
      <c r="A20" s="58" t="s">
        <v>23</v>
      </c>
      <c r="B20" s="59"/>
      <c r="C20" s="59"/>
      <c r="D20" s="59"/>
      <c r="E20" s="67"/>
      <c r="F20" s="67"/>
      <c r="I20" s="72"/>
      <c r="K20" s="67"/>
      <c r="L20" s="67"/>
      <c r="M20" s="87" t="s">
        <v>110</v>
      </c>
    </row>
    <row r="21" spans="1:16" ht="15.75" x14ac:dyDescent="0.25">
      <c r="A21" s="60" t="s">
        <v>24</v>
      </c>
      <c r="B21" s="59"/>
      <c r="C21" s="59"/>
      <c r="D21" s="61"/>
      <c r="E21" s="143">
        <v>45576.388586567082</v>
      </c>
      <c r="F21" s="143">
        <v>98925.353670846031</v>
      </c>
      <c r="H21" s="70"/>
      <c r="I21" s="70"/>
      <c r="J21" s="70"/>
      <c r="K21" s="67"/>
      <c r="L21" s="67"/>
      <c r="M21" s="146">
        <v>126889.41</v>
      </c>
      <c r="N21" s="139"/>
      <c r="O21" s="139"/>
      <c r="P21" s="139"/>
    </row>
    <row r="22" spans="1:16" ht="15.75" x14ac:dyDescent="0.25">
      <c r="A22" s="60" t="s">
        <v>26</v>
      </c>
      <c r="B22" s="59"/>
      <c r="C22" s="59"/>
      <c r="D22" s="59"/>
      <c r="E22" s="143">
        <v>386624.49794231431</v>
      </c>
      <c r="F22" s="143">
        <v>375926.91062173777</v>
      </c>
      <c r="I22" s="72"/>
      <c r="J22" s="139"/>
      <c r="K22" s="67"/>
      <c r="L22" s="67"/>
      <c r="M22" s="146">
        <v>550027.47502222704</v>
      </c>
      <c r="N22" s="139"/>
      <c r="O22" s="139"/>
      <c r="P22" s="139"/>
    </row>
    <row r="23" spans="1:16" ht="18.75" x14ac:dyDescent="0.25">
      <c r="A23" s="58" t="s">
        <v>25</v>
      </c>
      <c r="B23" s="59"/>
      <c r="C23" s="59"/>
      <c r="D23" s="59"/>
      <c r="E23" s="65">
        <f>SUM(E17:E22)</f>
        <v>2597200.8865288817</v>
      </c>
      <c r="F23" s="144">
        <f>SUM(F17:F22)</f>
        <v>2444602.2642925838</v>
      </c>
      <c r="G23" s="67"/>
      <c r="H23" s="65"/>
      <c r="I23" s="65">
        <f>SUM(I18:I22)</f>
        <v>48849.995500000005</v>
      </c>
      <c r="J23" s="59"/>
      <c r="K23" s="67"/>
      <c r="L23" s="67"/>
      <c r="M23" s="59"/>
    </row>
    <row r="25" spans="1:16" ht="15.75" thickBot="1" x14ac:dyDescent="0.3">
      <c r="A25" s="68" t="s">
        <v>79</v>
      </c>
      <c r="I25" s="92"/>
    </row>
    <row r="26" spans="1:16" ht="15.75" thickTop="1" x14ac:dyDescent="0.25">
      <c r="A26" s="68" t="s">
        <v>181</v>
      </c>
    </row>
    <row r="27" spans="1:16" ht="18.75" x14ac:dyDescent="0.3">
      <c r="I27" s="93">
        <f>I11-I23</f>
        <v>-37985.995500000005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="130" zoomScaleNormal="130" workbookViewId="0">
      <selection activeCell="O20" sqref="O20"/>
    </sheetView>
  </sheetViews>
  <sheetFormatPr defaultRowHeight="15" x14ac:dyDescent="0.25"/>
  <cols>
    <col min="1" max="1" width="8.7109375" customWidth="1"/>
    <col min="10" max="10" width="4.42578125" customWidth="1"/>
    <col min="12" max="12" width="4.28515625" customWidth="1"/>
  </cols>
  <sheetData>
    <row r="1" spans="1:13" ht="15.75" x14ac:dyDescent="0.25">
      <c r="A1" s="75" t="s">
        <v>80</v>
      </c>
    </row>
    <row r="2" spans="1:13" ht="21" x14ac:dyDescent="0.35">
      <c r="A2" s="76" t="s">
        <v>94</v>
      </c>
    </row>
    <row r="3" spans="1:13" ht="15.75" x14ac:dyDescent="0.25">
      <c r="A3" s="4" t="s">
        <v>196</v>
      </c>
    </row>
    <row r="6" spans="1:13" ht="18" x14ac:dyDescent="0.25">
      <c r="B6" s="54" t="s">
        <v>0</v>
      </c>
      <c r="C6" s="28"/>
      <c r="D6" s="28"/>
      <c r="F6" s="55"/>
      <c r="G6" s="28"/>
      <c r="H6" s="28"/>
      <c r="I6" s="28"/>
      <c r="K6" s="31" t="s">
        <v>195</v>
      </c>
    </row>
    <row r="7" spans="1:13" x14ac:dyDescent="0.25">
      <c r="A7" s="32">
        <v>1</v>
      </c>
      <c r="B7" s="30" t="s">
        <v>78</v>
      </c>
      <c r="C7" s="28"/>
      <c r="D7" s="28"/>
      <c r="E7" s="28"/>
      <c r="F7" s="28"/>
      <c r="G7" s="28"/>
      <c r="H7" s="28"/>
      <c r="I7" s="28"/>
      <c r="K7" s="33">
        <v>24</v>
      </c>
      <c r="M7" s="77" t="s">
        <v>96</v>
      </c>
    </row>
    <row r="8" spans="1:13" x14ac:dyDescent="0.25">
      <c r="A8" s="32"/>
      <c r="B8" s="29" t="s">
        <v>72</v>
      </c>
      <c r="C8" s="28"/>
      <c r="D8" s="28"/>
      <c r="E8" s="28"/>
      <c r="F8" s="28"/>
      <c r="G8" s="28"/>
      <c r="H8" s="28"/>
      <c r="I8" s="28"/>
      <c r="K8" s="28"/>
    </row>
    <row r="9" spans="1:13" x14ac:dyDescent="0.25">
      <c r="A9" s="32"/>
      <c r="B9" s="78" t="s">
        <v>77</v>
      </c>
      <c r="C9" s="28"/>
      <c r="D9" s="28"/>
      <c r="E9" s="28"/>
      <c r="F9" s="28"/>
      <c r="G9" s="28"/>
      <c r="H9" s="28"/>
      <c r="I9" s="28"/>
      <c r="K9" s="33"/>
    </row>
    <row r="10" spans="1:13" x14ac:dyDescent="0.25">
      <c r="A10" s="32"/>
      <c r="B10" s="78" t="s">
        <v>76</v>
      </c>
      <c r="C10" s="28"/>
      <c r="D10" s="28"/>
      <c r="E10" s="28"/>
      <c r="F10" s="28"/>
      <c r="G10" s="28"/>
      <c r="H10" s="28"/>
      <c r="I10" s="28"/>
      <c r="K10" s="33"/>
    </row>
    <row r="11" spans="1:13" x14ac:dyDescent="0.25">
      <c r="A11" s="32">
        <v>2</v>
      </c>
      <c r="B11" s="30" t="s">
        <v>75</v>
      </c>
      <c r="C11" s="28"/>
      <c r="D11" s="28"/>
      <c r="E11" s="28"/>
      <c r="F11" s="28"/>
      <c r="G11" s="28"/>
      <c r="H11" s="28"/>
      <c r="I11" s="28"/>
      <c r="K11" s="33">
        <v>5</v>
      </c>
    </row>
    <row r="12" spans="1:13" x14ac:dyDescent="0.25">
      <c r="A12" s="32">
        <v>3</v>
      </c>
      <c r="B12" s="79" t="s">
        <v>97</v>
      </c>
      <c r="C12" s="28"/>
      <c r="D12" s="28"/>
      <c r="E12" s="28"/>
      <c r="F12" s="28"/>
      <c r="G12" s="28"/>
      <c r="H12" s="28"/>
      <c r="I12" s="28"/>
      <c r="K12" s="33">
        <v>15</v>
      </c>
    </row>
    <row r="13" spans="1:13" x14ac:dyDescent="0.25">
      <c r="A13" s="32"/>
      <c r="B13" s="80" t="s">
        <v>98</v>
      </c>
      <c r="C13" s="28"/>
      <c r="D13" s="28"/>
      <c r="E13" s="28"/>
      <c r="F13" s="28"/>
      <c r="G13" s="28"/>
      <c r="H13" s="28"/>
      <c r="I13" s="28"/>
      <c r="K13" s="33"/>
    </row>
    <row r="14" spans="1:13" x14ac:dyDescent="0.25">
      <c r="A14" s="32">
        <v>4</v>
      </c>
      <c r="B14" t="s">
        <v>87</v>
      </c>
      <c r="C14" s="28"/>
      <c r="D14" s="28"/>
      <c r="E14" s="28"/>
      <c r="F14" s="28"/>
      <c r="G14" s="28"/>
      <c r="H14" s="28"/>
      <c r="I14" s="28"/>
      <c r="K14" s="33">
        <v>10</v>
      </c>
    </row>
    <row r="15" spans="1:13" x14ac:dyDescent="0.25">
      <c r="A15" s="32"/>
      <c r="B15" t="s">
        <v>88</v>
      </c>
      <c r="C15" s="28"/>
      <c r="D15" s="28"/>
      <c r="E15" s="28"/>
      <c r="F15" s="28"/>
      <c r="G15" s="28"/>
      <c r="H15" s="28"/>
      <c r="I15" s="28"/>
      <c r="K15" s="33"/>
    </row>
    <row r="16" spans="1:13" x14ac:dyDescent="0.25">
      <c r="A16" s="32"/>
      <c r="B16" s="2" t="s">
        <v>86</v>
      </c>
      <c r="C16" s="28"/>
      <c r="D16" s="28"/>
      <c r="E16" s="28"/>
      <c r="F16" s="28"/>
      <c r="G16" s="28"/>
      <c r="H16" s="28"/>
      <c r="I16" s="28"/>
      <c r="K16" s="33"/>
    </row>
    <row r="17" spans="1:15" x14ac:dyDescent="0.25">
      <c r="A17" s="32">
        <v>5</v>
      </c>
      <c r="B17" s="30" t="s">
        <v>74</v>
      </c>
      <c r="C17" s="28"/>
      <c r="D17" s="28"/>
      <c r="E17" s="28"/>
      <c r="F17" s="28"/>
      <c r="G17" s="28"/>
      <c r="H17" s="28"/>
      <c r="I17" s="28"/>
      <c r="K17" s="33">
        <v>12</v>
      </c>
    </row>
    <row r="18" spans="1:15" x14ac:dyDescent="0.25">
      <c r="A18" s="32">
        <v>6</v>
      </c>
      <c r="B18" s="30" t="s">
        <v>73</v>
      </c>
      <c r="C18" s="28"/>
      <c r="D18" s="28"/>
      <c r="E18" s="28"/>
      <c r="F18" s="28"/>
      <c r="G18" s="28"/>
      <c r="H18" s="28"/>
      <c r="I18" s="28"/>
      <c r="K18" s="33">
        <v>5</v>
      </c>
    </row>
    <row r="19" spans="1:15" x14ac:dyDescent="0.25">
      <c r="A19" s="32">
        <v>7</v>
      </c>
      <c r="B19" t="s">
        <v>99</v>
      </c>
      <c r="C19" s="28"/>
      <c r="D19" s="28"/>
      <c r="E19" s="28"/>
      <c r="F19" s="28"/>
      <c r="G19" s="28"/>
      <c r="H19" s="28"/>
      <c r="I19" s="28"/>
      <c r="K19" s="33">
        <v>10</v>
      </c>
      <c r="O19" t="s">
        <v>202</v>
      </c>
    </row>
    <row r="20" spans="1:15" x14ac:dyDescent="0.25">
      <c r="C20" s="28"/>
      <c r="D20" s="28"/>
      <c r="E20" s="28"/>
      <c r="F20" s="28"/>
      <c r="G20" s="28"/>
      <c r="H20" s="28"/>
      <c r="I20" s="28"/>
      <c r="K20" s="28"/>
      <c r="N20">
        <f>40*52</f>
        <v>2080</v>
      </c>
      <c r="O20">
        <f>543/8</f>
        <v>67.875</v>
      </c>
    </row>
    <row r="21" spans="1:15" ht="15.75" x14ac:dyDescent="0.25">
      <c r="C21" s="28"/>
      <c r="D21" s="28"/>
      <c r="E21" s="28">
        <f>81*8</f>
        <v>648</v>
      </c>
      <c r="F21" s="28"/>
      <c r="G21" s="28"/>
      <c r="H21" s="28"/>
      <c r="I21" s="28"/>
      <c r="K21" s="81">
        <f>SUM(K7:K19)</f>
        <v>81</v>
      </c>
    </row>
    <row r="22" spans="1:15" ht="15.75" x14ac:dyDescent="0.25">
      <c r="G22">
        <f>5*52</f>
        <v>260</v>
      </c>
      <c r="K22" s="6"/>
    </row>
    <row r="23" spans="1:15" ht="15.75" x14ac:dyDescent="0.25">
      <c r="E23">
        <f>8*5*52</f>
        <v>2080</v>
      </c>
      <c r="G23">
        <f>K21/G22</f>
        <v>0.31153846153846154</v>
      </c>
      <c r="K23" s="97" t="s">
        <v>100</v>
      </c>
      <c r="M23" t="s">
        <v>118</v>
      </c>
    </row>
    <row r="24" spans="1:15" ht="15.75" x14ac:dyDescent="0.25">
      <c r="E24">
        <f>E21/E23</f>
        <v>0.31153846153846154</v>
      </c>
      <c r="K24" s="98">
        <f>0.3333333/6</f>
        <v>5.5555550000000002E-2</v>
      </c>
      <c r="M24" t="s">
        <v>121</v>
      </c>
    </row>
    <row r="27" spans="1:15" x14ac:dyDescent="0.25">
      <c r="A27" s="1"/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pane xSplit="1" ySplit="5" topLeftCell="B9" activePane="bottomRight" state="frozen"/>
      <selection pane="topRight" activeCell="B1" sqref="B1"/>
      <selection pane="bottomLeft" activeCell="A5" sqref="A5"/>
      <selection pane="bottomRight" activeCell="J27" sqref="J27"/>
    </sheetView>
  </sheetViews>
  <sheetFormatPr defaultRowHeight="15.75" x14ac:dyDescent="0.25"/>
  <cols>
    <col min="1" max="1" width="58.7109375" style="10" customWidth="1"/>
    <col min="2" max="2" width="10.5703125" style="40" customWidth="1"/>
    <col min="3" max="3" width="9.42578125" style="40" bestFit="1" customWidth="1"/>
    <col min="4" max="4" width="10.28515625" style="40" bestFit="1" customWidth="1"/>
    <col min="5" max="5" width="12.85546875" style="11" bestFit="1" customWidth="1"/>
    <col min="6" max="6" width="8" style="41" customWidth="1"/>
    <col min="7" max="7" width="10.42578125" style="3" bestFit="1" customWidth="1"/>
    <col min="8" max="8" width="9.42578125" style="3" bestFit="1" customWidth="1"/>
    <col min="9" max="9" width="10.28515625" style="3" bestFit="1" customWidth="1"/>
    <col min="10" max="10" width="11.42578125" style="3" bestFit="1" customWidth="1"/>
    <col min="11" max="11" width="10.85546875" style="3" bestFit="1" customWidth="1"/>
    <col min="12" max="16384" width="9.140625" style="3"/>
  </cols>
  <sheetData>
    <row r="1" spans="1:11" x14ac:dyDescent="0.25">
      <c r="A1" s="56" t="s">
        <v>80</v>
      </c>
    </row>
    <row r="2" spans="1:11" ht="21" x14ac:dyDescent="0.35">
      <c r="A2" s="36" t="s">
        <v>95</v>
      </c>
      <c r="B2" s="35"/>
    </row>
    <row r="3" spans="1:11" ht="21" x14ac:dyDescent="0.3">
      <c r="A3" s="8" t="s">
        <v>103</v>
      </c>
      <c r="F3" s="134">
        <v>5.6000000000000001E-2</v>
      </c>
      <c r="G3" s="89" t="s">
        <v>83</v>
      </c>
      <c r="H3" s="90"/>
      <c r="I3" s="91"/>
    </row>
    <row r="4" spans="1:11" x14ac:dyDescent="0.25">
      <c r="A4" s="8" t="s">
        <v>182</v>
      </c>
      <c r="F4" s="11"/>
      <c r="G4" s="11"/>
      <c r="H4" s="11"/>
      <c r="I4" s="11"/>
      <c r="J4" s="11"/>
    </row>
    <row r="5" spans="1:11" ht="21" x14ac:dyDescent="0.25">
      <c r="A5" s="3"/>
      <c r="E5" s="43" t="s">
        <v>84</v>
      </c>
      <c r="F5" s="46"/>
      <c r="G5" s="52"/>
      <c r="H5" s="52"/>
      <c r="I5" s="52"/>
      <c r="J5" s="53" t="s">
        <v>85</v>
      </c>
    </row>
    <row r="6" spans="1:11" ht="21" x14ac:dyDescent="0.25">
      <c r="A6" s="9" t="s">
        <v>104</v>
      </c>
      <c r="D6" s="11"/>
      <c r="E6" s="7">
        <f>SUM(C7)</f>
        <v>0</v>
      </c>
      <c r="F6" s="44"/>
      <c r="G6" s="45"/>
      <c r="H6" s="45"/>
      <c r="I6" s="46"/>
      <c r="J6" s="47">
        <f>SUM(H7)</f>
        <v>0</v>
      </c>
    </row>
    <row r="7" spans="1:11" ht="18.75" x14ac:dyDescent="0.25">
      <c r="A7" s="37" t="s">
        <v>105</v>
      </c>
      <c r="C7" s="5">
        <v>0</v>
      </c>
      <c r="E7" s="42"/>
      <c r="F7" s="48">
        <v>0</v>
      </c>
      <c r="G7" s="45"/>
      <c r="H7" s="49">
        <f>F7*C7</f>
        <v>0</v>
      </c>
      <c r="I7" s="45"/>
      <c r="J7" s="50"/>
    </row>
    <row r="8" spans="1:11" ht="21" x14ac:dyDescent="0.25">
      <c r="A8" s="9" t="s">
        <v>1</v>
      </c>
      <c r="C8" s="5"/>
      <c r="E8" s="7">
        <f>SUM(C9)</f>
        <v>0</v>
      </c>
      <c r="F8" s="48"/>
      <c r="G8" s="45"/>
      <c r="H8" s="49"/>
      <c r="I8" s="45"/>
      <c r="J8" s="47">
        <f>SUM(H9)</f>
        <v>0</v>
      </c>
    </row>
    <row r="9" spans="1:11" ht="18.75" x14ac:dyDescent="0.25">
      <c r="A9" s="37" t="s">
        <v>105</v>
      </c>
      <c r="C9" s="5">
        <v>0</v>
      </c>
      <c r="E9" s="42"/>
      <c r="F9" s="48">
        <v>0</v>
      </c>
      <c r="G9" s="45"/>
      <c r="H9" s="49">
        <f>F9*C9</f>
        <v>0</v>
      </c>
      <c r="I9" s="45"/>
      <c r="J9" s="50"/>
    </row>
    <row r="10" spans="1:11" ht="21" x14ac:dyDescent="0.25">
      <c r="A10" s="9" t="s">
        <v>2</v>
      </c>
      <c r="D10" s="5"/>
      <c r="E10" s="7">
        <f>SUM(D11:D26)</f>
        <v>238750</v>
      </c>
      <c r="F10" s="44"/>
      <c r="G10" s="45"/>
      <c r="H10" s="45"/>
      <c r="I10" s="49"/>
      <c r="J10" s="47">
        <f>SUM(I11:I26)</f>
        <v>3850</v>
      </c>
    </row>
    <row r="11" spans="1:11" ht="18.75" x14ac:dyDescent="0.25">
      <c r="A11" s="39" t="s">
        <v>3</v>
      </c>
      <c r="D11" s="5">
        <f>SUM(C12:C15)</f>
        <v>75000</v>
      </c>
      <c r="E11" s="42"/>
      <c r="F11" s="51"/>
      <c r="G11" s="45"/>
      <c r="H11" s="45"/>
      <c r="I11" s="49">
        <f>SUM(H12:H15)</f>
        <v>0</v>
      </c>
      <c r="J11" s="50"/>
    </row>
    <row r="12" spans="1:11" ht="18.75" x14ac:dyDescent="0.25">
      <c r="A12" s="38" t="s">
        <v>81</v>
      </c>
      <c r="C12" s="5">
        <v>5000</v>
      </c>
      <c r="E12" s="42"/>
      <c r="F12" s="48">
        <v>0</v>
      </c>
      <c r="G12" s="45"/>
      <c r="H12" s="49">
        <f>F12*C12</f>
        <v>0</v>
      </c>
      <c r="I12" s="45"/>
      <c r="J12" s="50"/>
    </row>
    <row r="13" spans="1:11" ht="47.25" x14ac:dyDescent="0.25">
      <c r="A13" s="38" t="s">
        <v>11</v>
      </c>
      <c r="C13" s="5">
        <v>5000</v>
      </c>
      <c r="E13" s="42"/>
      <c r="F13" s="86">
        <v>0</v>
      </c>
      <c r="G13" s="45"/>
      <c r="H13" s="49">
        <f>F13*C13</f>
        <v>0</v>
      </c>
      <c r="I13" s="45"/>
      <c r="J13" s="50"/>
    </row>
    <row r="14" spans="1:11" ht="18.75" x14ac:dyDescent="0.25">
      <c r="A14" s="38" t="s">
        <v>10</v>
      </c>
      <c r="C14" s="5">
        <v>5000</v>
      </c>
      <c r="E14" s="42"/>
      <c r="F14" s="86">
        <v>0</v>
      </c>
      <c r="G14" s="45"/>
      <c r="H14" s="49">
        <f>F14*C14</f>
        <v>0</v>
      </c>
      <c r="I14" s="45"/>
      <c r="J14" s="50"/>
    </row>
    <row r="15" spans="1:11" ht="31.5" x14ac:dyDescent="0.25">
      <c r="A15" s="128" t="s">
        <v>12</v>
      </c>
      <c r="B15" s="129"/>
      <c r="C15" s="74">
        <v>60000</v>
      </c>
      <c r="D15" s="129"/>
      <c r="E15" s="130"/>
      <c r="F15" s="48">
        <v>0</v>
      </c>
      <c r="G15" s="131"/>
      <c r="H15" s="132">
        <f>F15*C15</f>
        <v>0</v>
      </c>
      <c r="I15" s="131"/>
      <c r="J15" s="133"/>
      <c r="K15" s="127" t="s">
        <v>179</v>
      </c>
    </row>
    <row r="16" spans="1:11" ht="18.75" x14ac:dyDescent="0.25">
      <c r="A16" s="39" t="s">
        <v>4</v>
      </c>
      <c r="D16" s="5">
        <f>SUM(C17:C26)</f>
        <v>163750</v>
      </c>
      <c r="E16" s="42"/>
      <c r="F16" s="49"/>
      <c r="G16" s="45"/>
      <c r="H16" s="45"/>
      <c r="I16" s="49">
        <f>SUM(H17:H26)</f>
        <v>3850</v>
      </c>
      <c r="J16" s="50"/>
    </row>
    <row r="17" spans="1:11" ht="18.75" x14ac:dyDescent="0.25">
      <c r="A17" s="38" t="s">
        <v>5</v>
      </c>
      <c r="C17" s="5">
        <v>50000</v>
      </c>
      <c r="E17" s="42"/>
      <c r="F17" s="48">
        <v>0</v>
      </c>
      <c r="G17" s="45"/>
      <c r="H17" s="49">
        <f t="shared" ref="H17:H26" si="0">F17*C17</f>
        <v>0</v>
      </c>
      <c r="I17" s="45"/>
      <c r="J17" s="50"/>
    </row>
    <row r="18" spans="1:11" ht="31.5" x14ac:dyDescent="0.25">
      <c r="A18" s="38" t="s">
        <v>106</v>
      </c>
      <c r="C18" s="5">
        <v>45000</v>
      </c>
      <c r="E18" s="42"/>
      <c r="F18" s="86">
        <v>0</v>
      </c>
      <c r="G18" s="45"/>
      <c r="H18" s="49">
        <f t="shared" si="0"/>
        <v>0</v>
      </c>
      <c r="I18" s="45"/>
      <c r="J18" s="50"/>
      <c r="K18" s="127" t="s">
        <v>180</v>
      </c>
    </row>
    <row r="19" spans="1:11" ht="47.25" x14ac:dyDescent="0.25">
      <c r="A19" s="38" t="s">
        <v>82</v>
      </c>
      <c r="C19" s="5">
        <v>5000</v>
      </c>
      <c r="E19" s="42"/>
      <c r="F19" s="99">
        <f t="shared" ref="F19:F26" si="1">$F$3</f>
        <v>5.6000000000000001E-2</v>
      </c>
      <c r="G19" s="45"/>
      <c r="H19" s="49">
        <f t="shared" si="0"/>
        <v>280</v>
      </c>
      <c r="I19" s="45"/>
      <c r="J19" s="50"/>
    </row>
    <row r="20" spans="1:11" ht="31.5" x14ac:dyDescent="0.25">
      <c r="A20" s="38" t="s">
        <v>13</v>
      </c>
      <c r="C20" s="5">
        <v>20000</v>
      </c>
      <c r="E20" s="42"/>
      <c r="F20" s="99">
        <f t="shared" si="1"/>
        <v>5.6000000000000001E-2</v>
      </c>
      <c r="G20" s="45"/>
      <c r="H20" s="49">
        <f t="shared" si="0"/>
        <v>1120</v>
      </c>
      <c r="I20" s="45"/>
      <c r="J20" s="50"/>
    </row>
    <row r="21" spans="1:11" ht="47.25" x14ac:dyDescent="0.25">
      <c r="A21" s="38" t="s">
        <v>107</v>
      </c>
      <c r="C21" s="5">
        <v>7500</v>
      </c>
      <c r="E21" s="42"/>
      <c r="F21" s="99">
        <f t="shared" si="1"/>
        <v>5.6000000000000001E-2</v>
      </c>
      <c r="G21" s="45"/>
      <c r="H21" s="49">
        <f t="shared" si="0"/>
        <v>420</v>
      </c>
      <c r="I21" s="45"/>
      <c r="J21" s="50"/>
    </row>
    <row r="22" spans="1:11" ht="47.25" x14ac:dyDescent="0.25">
      <c r="A22" s="38" t="s">
        <v>108</v>
      </c>
      <c r="C22" s="5">
        <v>10000</v>
      </c>
      <c r="E22" s="42"/>
      <c r="F22" s="99">
        <f t="shared" si="1"/>
        <v>5.6000000000000001E-2</v>
      </c>
      <c r="G22" s="45"/>
      <c r="H22" s="49">
        <f t="shared" si="0"/>
        <v>560</v>
      </c>
      <c r="I22" s="45"/>
      <c r="J22" s="50"/>
    </row>
    <row r="23" spans="1:11" ht="18.75" x14ac:dyDescent="0.25">
      <c r="A23" s="38" t="s">
        <v>6</v>
      </c>
      <c r="C23" s="5">
        <v>1250</v>
      </c>
      <c r="E23" s="42"/>
      <c r="F23" s="99">
        <f t="shared" si="1"/>
        <v>5.6000000000000001E-2</v>
      </c>
      <c r="G23" s="45"/>
      <c r="H23" s="49">
        <f t="shared" si="0"/>
        <v>70</v>
      </c>
      <c r="I23" s="45"/>
      <c r="J23" s="50"/>
    </row>
    <row r="24" spans="1:11" ht="18.75" x14ac:dyDescent="0.25">
      <c r="A24" s="38" t="s">
        <v>109</v>
      </c>
      <c r="C24" s="5">
        <v>15000</v>
      </c>
      <c r="E24" s="42"/>
      <c r="F24" s="99">
        <f t="shared" si="1"/>
        <v>5.6000000000000001E-2</v>
      </c>
      <c r="G24" s="45"/>
      <c r="H24" s="49">
        <f t="shared" si="0"/>
        <v>840</v>
      </c>
      <c r="I24" s="45"/>
      <c r="J24" s="50"/>
    </row>
    <row r="25" spans="1:11" ht="18.75" x14ac:dyDescent="0.25">
      <c r="A25" s="38" t="s">
        <v>7</v>
      </c>
      <c r="C25" s="5">
        <v>5000</v>
      </c>
      <c r="E25" s="42"/>
      <c r="F25" s="99">
        <f t="shared" si="1"/>
        <v>5.6000000000000001E-2</v>
      </c>
      <c r="G25" s="45"/>
      <c r="H25" s="49">
        <f t="shared" si="0"/>
        <v>280</v>
      </c>
      <c r="I25" s="45"/>
      <c r="J25" s="50"/>
    </row>
    <row r="26" spans="1:11" ht="18.75" x14ac:dyDescent="0.25">
      <c r="A26" s="38" t="s">
        <v>8</v>
      </c>
      <c r="C26" s="5">
        <v>5000</v>
      </c>
      <c r="E26" s="42"/>
      <c r="F26" s="99">
        <f t="shared" si="1"/>
        <v>5.6000000000000001E-2</v>
      </c>
      <c r="G26" s="45"/>
      <c r="H26" s="49">
        <f t="shared" si="0"/>
        <v>280</v>
      </c>
      <c r="I26" s="45"/>
      <c r="J26" s="50"/>
    </row>
    <row r="27" spans="1:11" ht="21" x14ac:dyDescent="0.25">
      <c r="A27" s="9" t="s">
        <v>9</v>
      </c>
      <c r="E27" s="7">
        <f>SUM(E6:E26)</f>
        <v>238750</v>
      </c>
      <c r="F27" s="44"/>
      <c r="G27" s="45"/>
      <c r="H27" s="45"/>
      <c r="I27" s="45"/>
      <c r="J27" s="47">
        <f>SUM(J6:J26)</f>
        <v>3850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="130" zoomScaleNormal="130" workbookViewId="0">
      <selection activeCell="F16" sqref="F16"/>
    </sheetView>
  </sheetViews>
  <sheetFormatPr defaultRowHeight="15" x14ac:dyDescent="0.25"/>
  <cols>
    <col min="1" max="1" width="33" customWidth="1"/>
    <col min="2" max="6" width="12.5703125" customWidth="1"/>
    <col min="7" max="7" width="3" customWidth="1"/>
    <col min="8" max="8" width="11.28515625" customWidth="1"/>
    <col min="9" max="9" width="3" customWidth="1"/>
    <col min="10" max="10" width="21.7109375" customWidth="1"/>
    <col min="11" max="11" width="11.140625" customWidth="1"/>
    <col min="12" max="12" width="3.7109375" customWidth="1"/>
  </cols>
  <sheetData>
    <row r="1" spans="1:6" ht="18.75" x14ac:dyDescent="0.3">
      <c r="A1" s="94" t="s">
        <v>136</v>
      </c>
    </row>
    <row r="2" spans="1:6" ht="21" x14ac:dyDescent="0.35">
      <c r="A2" s="95" t="s">
        <v>137</v>
      </c>
    </row>
    <row r="3" spans="1:6" x14ac:dyDescent="0.25">
      <c r="A3" s="96" t="s">
        <v>129</v>
      </c>
    </row>
    <row r="4" spans="1:6" ht="15.75" thickBot="1" x14ac:dyDescent="0.3">
      <c r="E4" s="18"/>
    </row>
    <row r="5" spans="1:6" x14ac:dyDescent="0.25">
      <c r="A5" s="17" t="s">
        <v>138</v>
      </c>
      <c r="B5" s="12" t="s">
        <v>43</v>
      </c>
      <c r="C5" s="115" t="s">
        <v>67</v>
      </c>
      <c r="D5" s="12" t="s">
        <v>60</v>
      </c>
      <c r="E5" s="23" t="s">
        <v>154</v>
      </c>
    </row>
    <row r="6" spans="1:6" x14ac:dyDescent="0.25">
      <c r="A6" s="25" t="s">
        <v>44</v>
      </c>
      <c r="B6" s="13"/>
      <c r="C6" s="13"/>
      <c r="D6" s="13"/>
      <c r="E6" s="117"/>
      <c r="F6" s="26" t="s">
        <v>71</v>
      </c>
    </row>
    <row r="7" spans="1:6" x14ac:dyDescent="0.25">
      <c r="A7" s="14" t="s">
        <v>153</v>
      </c>
      <c r="B7" s="107">
        <v>54600</v>
      </c>
      <c r="C7" s="107">
        <v>46800</v>
      </c>
      <c r="D7" s="107">
        <v>62400</v>
      </c>
      <c r="E7" s="118">
        <v>0</v>
      </c>
      <c r="F7" s="108">
        <f>SUM(B7:E7)</f>
        <v>163800</v>
      </c>
    </row>
    <row r="8" spans="1:6" x14ac:dyDescent="0.25">
      <c r="A8" s="14" t="s">
        <v>152</v>
      </c>
      <c r="B8" s="107">
        <v>12096</v>
      </c>
      <c r="C8" s="107">
        <v>13000</v>
      </c>
      <c r="D8" s="107">
        <v>8000</v>
      </c>
      <c r="E8" s="121">
        <v>5000</v>
      </c>
      <c r="F8" s="108">
        <f t="shared" ref="F8:F17" si="0">SUM(B8:E8)</f>
        <v>38096</v>
      </c>
    </row>
    <row r="9" spans="1:6" x14ac:dyDescent="0.25">
      <c r="A9" s="14" t="s">
        <v>151</v>
      </c>
      <c r="B9" s="107">
        <v>0</v>
      </c>
      <c r="C9" s="107">
        <v>0</v>
      </c>
      <c r="D9" s="107">
        <v>0</v>
      </c>
      <c r="E9" s="118">
        <v>0</v>
      </c>
      <c r="F9" s="108">
        <f t="shared" si="0"/>
        <v>0</v>
      </c>
    </row>
    <row r="10" spans="1:6" x14ac:dyDescent="0.25">
      <c r="A10" s="14" t="s">
        <v>150</v>
      </c>
      <c r="B10" s="107">
        <v>29</v>
      </c>
      <c r="C10" s="107">
        <v>0</v>
      </c>
      <c r="D10" s="107">
        <v>0</v>
      </c>
      <c r="E10" s="118">
        <v>0</v>
      </c>
      <c r="F10" s="108">
        <f t="shared" si="0"/>
        <v>29</v>
      </c>
    </row>
    <row r="11" spans="1:6" x14ac:dyDescent="0.25">
      <c r="A11" s="14" t="s">
        <v>149</v>
      </c>
      <c r="B11" s="107">
        <v>375</v>
      </c>
      <c r="C11" s="107">
        <v>300</v>
      </c>
      <c r="D11" s="107">
        <v>0</v>
      </c>
      <c r="E11" s="118">
        <v>0</v>
      </c>
      <c r="F11" s="108">
        <f t="shared" si="0"/>
        <v>675</v>
      </c>
    </row>
    <row r="12" spans="1:6" x14ac:dyDescent="0.25">
      <c r="A12" s="14" t="s">
        <v>148</v>
      </c>
      <c r="B12" s="107">
        <v>5800</v>
      </c>
      <c r="C12" s="107">
        <v>4400</v>
      </c>
      <c r="D12" s="107">
        <v>1345</v>
      </c>
      <c r="E12" s="118">
        <v>0</v>
      </c>
      <c r="F12" s="108">
        <f t="shared" si="0"/>
        <v>11545</v>
      </c>
    </row>
    <row r="13" spans="1:6" x14ac:dyDescent="0.25">
      <c r="A13" s="14" t="s">
        <v>147</v>
      </c>
      <c r="B13" s="107">
        <v>0</v>
      </c>
      <c r="C13" s="107">
        <v>0</v>
      </c>
      <c r="D13" s="107">
        <v>0</v>
      </c>
      <c r="E13" s="118">
        <v>0</v>
      </c>
      <c r="F13" s="108">
        <f t="shared" si="0"/>
        <v>0</v>
      </c>
    </row>
    <row r="14" spans="1:6" x14ac:dyDescent="0.25">
      <c r="A14" s="14" t="s">
        <v>146</v>
      </c>
      <c r="B14" s="107">
        <v>5500</v>
      </c>
      <c r="C14" s="107">
        <v>800</v>
      </c>
      <c r="D14" s="107">
        <v>0</v>
      </c>
      <c r="E14" s="118">
        <v>0</v>
      </c>
      <c r="F14" s="108">
        <f t="shared" si="0"/>
        <v>6300</v>
      </c>
    </row>
    <row r="15" spans="1:6" x14ac:dyDescent="0.25">
      <c r="A15" s="14" t="s">
        <v>145</v>
      </c>
      <c r="B15" s="107">
        <v>0</v>
      </c>
      <c r="C15" s="107">
        <v>0</v>
      </c>
      <c r="D15" s="107">
        <v>0</v>
      </c>
      <c r="E15" s="118">
        <v>0</v>
      </c>
      <c r="F15" s="108">
        <f t="shared" si="0"/>
        <v>0</v>
      </c>
    </row>
    <row r="16" spans="1:6" x14ac:dyDescent="0.25">
      <c r="A16" s="15" t="s">
        <v>45</v>
      </c>
      <c r="B16" s="109">
        <f t="shared" ref="B16:E16" si="1">SUM(B7:B15)</f>
        <v>78400</v>
      </c>
      <c r="C16" s="109">
        <f t="shared" si="1"/>
        <v>65300</v>
      </c>
      <c r="D16" s="109">
        <f t="shared" si="1"/>
        <v>71745</v>
      </c>
      <c r="E16" s="125">
        <f t="shared" si="1"/>
        <v>5000</v>
      </c>
      <c r="F16" s="110">
        <f t="shared" si="0"/>
        <v>220445</v>
      </c>
    </row>
    <row r="17" spans="1:11" ht="15.75" thickBot="1" x14ac:dyDescent="0.3">
      <c r="A17" s="15" t="s">
        <v>46</v>
      </c>
      <c r="B17" s="107">
        <v>18050</v>
      </c>
      <c r="C17" s="107">
        <v>17105</v>
      </c>
      <c r="D17" s="107">
        <v>0</v>
      </c>
      <c r="E17" s="118">
        <v>0</v>
      </c>
      <c r="F17" s="108">
        <f t="shared" si="0"/>
        <v>35155</v>
      </c>
    </row>
    <row r="18" spans="1:11" x14ac:dyDescent="0.25">
      <c r="A18" s="24" t="s">
        <v>27</v>
      </c>
      <c r="B18" s="111"/>
      <c r="C18" s="111"/>
      <c r="D18" s="111"/>
      <c r="E18" s="111"/>
      <c r="F18" s="112"/>
    </row>
    <row r="19" spans="1:11" x14ac:dyDescent="0.25">
      <c r="A19" s="16" t="s">
        <v>143</v>
      </c>
      <c r="B19" s="107">
        <v>91200</v>
      </c>
      <c r="C19" s="107">
        <v>80585</v>
      </c>
      <c r="D19" s="107">
        <v>80650</v>
      </c>
      <c r="E19" s="118">
        <v>0</v>
      </c>
      <c r="F19" s="108">
        <f t="shared" ref="F19:F22" si="2">SUM(B19:E19)</f>
        <v>252435</v>
      </c>
    </row>
    <row r="20" spans="1:11" x14ac:dyDescent="0.25">
      <c r="A20" s="16" t="s">
        <v>142</v>
      </c>
      <c r="B20" s="113">
        <v>5250</v>
      </c>
      <c r="C20" s="113">
        <v>1820</v>
      </c>
      <c r="D20" s="113">
        <v>0</v>
      </c>
      <c r="E20" s="119">
        <v>0</v>
      </c>
      <c r="F20" s="108">
        <f t="shared" si="2"/>
        <v>7070</v>
      </c>
    </row>
    <row r="21" spans="1:11" x14ac:dyDescent="0.25">
      <c r="A21" s="14" t="s">
        <v>144</v>
      </c>
      <c r="B21" s="107">
        <v>0</v>
      </c>
      <c r="C21" s="107">
        <v>0</v>
      </c>
      <c r="D21" s="107">
        <v>0</v>
      </c>
      <c r="E21" s="118">
        <v>0</v>
      </c>
      <c r="F21" s="108">
        <f t="shared" si="2"/>
        <v>0</v>
      </c>
    </row>
    <row r="22" spans="1:11" x14ac:dyDescent="0.25">
      <c r="A22" s="15" t="s">
        <v>47</v>
      </c>
      <c r="B22" s="109">
        <f t="shared" ref="B22:E22" si="3">SUM(B19:B21)</f>
        <v>96450</v>
      </c>
      <c r="C22" s="109">
        <f t="shared" si="3"/>
        <v>82405</v>
      </c>
      <c r="D22" s="109">
        <f t="shared" si="3"/>
        <v>80650</v>
      </c>
      <c r="E22" s="109">
        <f t="shared" si="3"/>
        <v>0</v>
      </c>
      <c r="F22" s="110">
        <f t="shared" si="2"/>
        <v>259505</v>
      </c>
    </row>
    <row r="23" spans="1:11" x14ac:dyDescent="0.25">
      <c r="A23" s="114"/>
      <c r="B23" s="114"/>
      <c r="C23" s="114"/>
      <c r="D23" s="114"/>
      <c r="E23" s="114"/>
      <c r="F23" s="114"/>
      <c r="G23" s="114"/>
    </row>
    <row r="24" spans="1:11" x14ac:dyDescent="0.25">
      <c r="A24" s="116" t="s">
        <v>139</v>
      </c>
      <c r="B24" s="114"/>
      <c r="C24" s="114"/>
      <c r="D24" s="114"/>
      <c r="E24" s="114"/>
      <c r="F24" s="114"/>
      <c r="G24" s="114"/>
    </row>
    <row r="25" spans="1:11" x14ac:dyDescent="0.25">
      <c r="A25" s="16" t="s">
        <v>140</v>
      </c>
      <c r="B25" s="107">
        <v>60962.59</v>
      </c>
      <c r="C25" s="107">
        <v>85738.559999999998</v>
      </c>
      <c r="D25" s="107">
        <v>8000</v>
      </c>
      <c r="E25" s="118">
        <v>0</v>
      </c>
      <c r="F25" s="108">
        <f t="shared" ref="F25" si="4">SUM(B25:E25)</f>
        <v>154701.15</v>
      </c>
    </row>
    <row r="26" spans="1:11" x14ac:dyDescent="0.25">
      <c r="A26" s="16" t="s">
        <v>141</v>
      </c>
      <c r="B26" s="107">
        <v>127561.23</v>
      </c>
      <c r="C26" s="107">
        <v>55733.75</v>
      </c>
      <c r="D26" s="107">
        <v>0</v>
      </c>
      <c r="E26" s="118">
        <v>0</v>
      </c>
      <c r="F26" s="108">
        <f t="shared" ref="F26" si="5">SUM(B26:E26)</f>
        <v>183294.97999999998</v>
      </c>
    </row>
    <row r="27" spans="1:11" x14ac:dyDescent="0.25">
      <c r="B27" s="27"/>
      <c r="C27" s="28"/>
      <c r="D27" s="28"/>
      <c r="E27" s="28"/>
      <c r="F27" s="28"/>
      <c r="G27" s="28"/>
    </row>
    <row r="28" spans="1:11" x14ac:dyDescent="0.25">
      <c r="A28" s="120" t="s">
        <v>155</v>
      </c>
      <c r="B28" s="27"/>
      <c r="C28" s="28"/>
      <c r="D28" s="28"/>
      <c r="E28" s="28"/>
      <c r="F28" s="28"/>
      <c r="G28" s="28"/>
      <c r="H28" s="28"/>
      <c r="I28" s="28"/>
      <c r="K28" s="28"/>
    </row>
    <row r="29" spans="1:11" x14ac:dyDescent="0.25">
      <c r="B29" s="27"/>
      <c r="C29" s="28"/>
      <c r="D29" s="28"/>
      <c r="E29" s="28"/>
      <c r="F29" s="28"/>
      <c r="G29" s="28"/>
      <c r="H29" s="28"/>
      <c r="I29" s="28"/>
      <c r="K29" s="28"/>
    </row>
    <row r="30" spans="1:11" x14ac:dyDescent="0.25">
      <c r="B30" s="27"/>
      <c r="C30" s="28"/>
      <c r="D30" s="28"/>
      <c r="E30" s="28"/>
      <c r="F30" s="28"/>
      <c r="G30" s="28"/>
      <c r="H30" s="28"/>
      <c r="I30" s="28"/>
      <c r="K30" s="28"/>
    </row>
    <row r="31" spans="1:11" x14ac:dyDescent="0.25">
      <c r="A31" s="122" t="s">
        <v>173</v>
      </c>
      <c r="B31" s="123"/>
      <c r="C31" s="123"/>
      <c r="D31" s="123"/>
      <c r="E31" s="123"/>
      <c r="H31" s="28"/>
      <c r="I31" s="28"/>
      <c r="K31" s="28"/>
    </row>
    <row r="32" spans="1:11" x14ac:dyDescent="0.25">
      <c r="A32" s="122" t="s">
        <v>174</v>
      </c>
      <c r="B32" s="123"/>
      <c r="C32" s="123"/>
      <c r="D32" s="123"/>
      <c r="E32" s="123"/>
      <c r="H32" s="28"/>
      <c r="I32" s="28"/>
      <c r="K32" s="28"/>
    </row>
    <row r="33" spans="1:11" x14ac:dyDescent="0.25">
      <c r="A33" s="122" t="s">
        <v>175</v>
      </c>
      <c r="B33" s="123"/>
      <c r="C33" s="123"/>
      <c r="D33" s="123"/>
      <c r="E33" s="123"/>
      <c r="H33" s="28"/>
      <c r="I33" s="28"/>
      <c r="K33" s="28"/>
    </row>
    <row r="34" spans="1:11" x14ac:dyDescent="0.25">
      <c r="A34" s="124" t="s">
        <v>156</v>
      </c>
      <c r="B34" s="123"/>
      <c r="C34" s="123"/>
      <c r="D34" s="123"/>
      <c r="E34" s="123"/>
      <c r="H34" s="28"/>
      <c r="I34" s="28"/>
      <c r="K34" s="28"/>
    </row>
    <row r="35" spans="1:11" x14ac:dyDescent="0.25">
      <c r="A35" s="124" t="s">
        <v>157</v>
      </c>
      <c r="B35" s="123"/>
      <c r="C35" s="123"/>
      <c r="D35" s="123"/>
      <c r="E35" s="123"/>
      <c r="H35" s="28"/>
      <c r="I35" s="28"/>
      <c r="K35" s="28"/>
    </row>
    <row r="36" spans="1:11" x14ac:dyDescent="0.25">
      <c r="A36" s="124" t="s">
        <v>158</v>
      </c>
      <c r="B36" s="123"/>
      <c r="C36" s="123"/>
      <c r="D36" s="123"/>
      <c r="E36" s="123"/>
      <c r="H36" s="28"/>
      <c r="I36" s="28"/>
      <c r="K36" s="28"/>
    </row>
    <row r="37" spans="1:11" x14ac:dyDescent="0.25">
      <c r="A37" s="124" t="s">
        <v>159</v>
      </c>
      <c r="B37" s="123"/>
      <c r="C37" s="123"/>
      <c r="D37" s="123"/>
      <c r="E37" s="123"/>
      <c r="H37" s="28"/>
      <c r="I37" s="28"/>
      <c r="K37" s="28"/>
    </row>
    <row r="38" spans="1:11" x14ac:dyDescent="0.25">
      <c r="A38" s="122" t="s">
        <v>176</v>
      </c>
      <c r="B38" s="123"/>
      <c r="C38" s="123"/>
      <c r="D38" s="123"/>
      <c r="E38" s="123"/>
      <c r="H38" s="28"/>
      <c r="I38" s="28"/>
      <c r="K38" s="28"/>
    </row>
    <row r="39" spans="1:11" x14ac:dyDescent="0.25">
      <c r="A39" s="122" t="s">
        <v>177</v>
      </c>
      <c r="B39" s="123"/>
      <c r="C39" s="123"/>
      <c r="D39" s="123"/>
      <c r="E39" s="123"/>
      <c r="H39" s="28"/>
      <c r="I39" s="28"/>
      <c r="K39" s="28"/>
    </row>
    <row r="40" spans="1:11" x14ac:dyDescent="0.25">
      <c r="A40" s="124" t="s">
        <v>160</v>
      </c>
      <c r="C40" s="124" t="s">
        <v>161</v>
      </c>
      <c r="E40" s="123"/>
      <c r="H40" s="28"/>
      <c r="I40" s="28"/>
      <c r="K40" s="28"/>
    </row>
    <row r="41" spans="1:11" x14ac:dyDescent="0.25">
      <c r="A41" s="124" t="s">
        <v>162</v>
      </c>
      <c r="C41" s="123"/>
      <c r="E41" s="123"/>
      <c r="H41" s="28"/>
      <c r="I41" s="28"/>
      <c r="K41" s="28"/>
    </row>
    <row r="42" spans="1:11" x14ac:dyDescent="0.25">
      <c r="A42" s="124" t="s">
        <v>163</v>
      </c>
      <c r="C42" s="124" t="s">
        <v>164</v>
      </c>
      <c r="E42" s="123"/>
      <c r="H42" s="28"/>
      <c r="I42" s="28"/>
      <c r="K42" s="28"/>
    </row>
    <row r="43" spans="1:11" x14ac:dyDescent="0.25">
      <c r="A43" s="124" t="s">
        <v>165</v>
      </c>
      <c r="C43" s="124" t="s">
        <v>166</v>
      </c>
      <c r="E43" s="123"/>
    </row>
    <row r="44" spans="1:11" x14ac:dyDescent="0.25">
      <c r="A44" s="124" t="s">
        <v>167</v>
      </c>
      <c r="C44" s="124" t="s">
        <v>168</v>
      </c>
      <c r="E44" s="123"/>
    </row>
    <row r="45" spans="1:11" x14ac:dyDescent="0.25">
      <c r="A45" s="124" t="s">
        <v>169</v>
      </c>
      <c r="C45" s="123" t="s">
        <v>178</v>
      </c>
      <c r="E45" s="123"/>
    </row>
    <row r="46" spans="1:11" x14ac:dyDescent="0.25">
      <c r="A46" s="124" t="s">
        <v>170</v>
      </c>
      <c r="C46" s="124" t="s">
        <v>171</v>
      </c>
      <c r="E46" s="123"/>
    </row>
    <row r="47" spans="1:11" x14ac:dyDescent="0.25">
      <c r="A47" s="122" t="s">
        <v>172</v>
      </c>
      <c r="B47" s="123"/>
      <c r="C47" s="123"/>
      <c r="D47" s="123"/>
      <c r="E47" s="123"/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="140" zoomScaleNormal="14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I28" sqref="I28"/>
    </sheetView>
  </sheetViews>
  <sheetFormatPr defaultRowHeight="15" x14ac:dyDescent="0.25"/>
  <cols>
    <col min="1" max="1" width="32" customWidth="1"/>
    <col min="2" max="3" width="12.42578125" style="18" customWidth="1"/>
    <col min="4" max="4" width="12.42578125" customWidth="1"/>
    <col min="5" max="6" width="12.42578125" style="18" customWidth="1"/>
    <col min="7" max="7" width="11" style="18" customWidth="1"/>
    <col min="8" max="8" width="11" customWidth="1"/>
  </cols>
  <sheetData>
    <row r="1" spans="1:6" ht="18.75" x14ac:dyDescent="0.3">
      <c r="A1" s="94" t="s">
        <v>123</v>
      </c>
      <c r="D1" s="22" t="s">
        <v>122</v>
      </c>
    </row>
    <row r="2" spans="1:6" ht="21" x14ac:dyDescent="0.35">
      <c r="A2" s="95" t="s">
        <v>132</v>
      </c>
      <c r="D2" s="22"/>
    </row>
    <row r="3" spans="1:6" x14ac:dyDescent="0.25">
      <c r="A3" s="96" t="s">
        <v>129</v>
      </c>
      <c r="B3" s="100" t="s">
        <v>130</v>
      </c>
      <c r="C3" s="100" t="s">
        <v>124</v>
      </c>
      <c r="D3" s="100" t="s">
        <v>125</v>
      </c>
      <c r="E3" s="100" t="s">
        <v>131</v>
      </c>
    </row>
    <row r="4" spans="1:6" x14ac:dyDescent="0.25">
      <c r="B4" s="18" t="s">
        <v>70</v>
      </c>
      <c r="C4" s="18" t="s">
        <v>70</v>
      </c>
      <c r="D4" s="18" t="s">
        <v>70</v>
      </c>
      <c r="E4" s="18" t="s">
        <v>70</v>
      </c>
    </row>
    <row r="5" spans="1:6" x14ac:dyDescent="0.25">
      <c r="A5" s="2" t="s">
        <v>48</v>
      </c>
      <c r="B5" s="19" t="s">
        <v>43</v>
      </c>
      <c r="C5" s="19" t="s">
        <v>67</v>
      </c>
      <c r="D5" s="19" t="s">
        <v>62</v>
      </c>
      <c r="E5" s="19" t="s">
        <v>60</v>
      </c>
    </row>
    <row r="6" spans="1:6" x14ac:dyDescent="0.25">
      <c r="A6" t="s">
        <v>49</v>
      </c>
      <c r="B6" s="101">
        <v>236000</v>
      </c>
      <c r="C6" s="101">
        <v>283250</v>
      </c>
      <c r="D6" s="101">
        <v>226500</v>
      </c>
      <c r="E6" s="101">
        <v>152000</v>
      </c>
      <c r="F6" s="185">
        <f>SUM(B6:E6)</f>
        <v>897750</v>
      </c>
    </row>
    <row r="7" spans="1:6" x14ac:dyDescent="0.25">
      <c r="A7" t="s">
        <v>28</v>
      </c>
      <c r="B7" s="20">
        <v>400000</v>
      </c>
      <c r="C7" s="20">
        <v>60000</v>
      </c>
      <c r="D7" s="20">
        <v>20000</v>
      </c>
      <c r="E7" s="18">
        <v>0</v>
      </c>
      <c r="F7" s="186">
        <f t="shared" ref="F7:F18" si="0">SUM(B7:E7)</f>
        <v>480000</v>
      </c>
    </row>
    <row r="8" spans="1:6" x14ac:dyDescent="0.25">
      <c r="A8" t="s">
        <v>50</v>
      </c>
      <c r="B8" s="20">
        <v>400000</v>
      </c>
      <c r="C8" s="20">
        <v>20000</v>
      </c>
      <c r="D8" s="20">
        <v>10000</v>
      </c>
      <c r="E8" s="20">
        <v>62000</v>
      </c>
      <c r="F8" s="187">
        <f t="shared" si="0"/>
        <v>492000</v>
      </c>
    </row>
    <row r="9" spans="1:6" x14ac:dyDescent="0.25">
      <c r="A9" t="s">
        <v>51</v>
      </c>
      <c r="B9" s="20">
        <v>20000</v>
      </c>
      <c r="C9" s="18">
        <v>0</v>
      </c>
      <c r="D9" s="20">
        <v>0</v>
      </c>
      <c r="E9" s="18">
        <v>0</v>
      </c>
      <c r="F9" s="186">
        <f t="shared" si="0"/>
        <v>20000</v>
      </c>
    </row>
    <row r="10" spans="1:6" x14ac:dyDescent="0.25">
      <c r="A10" t="s">
        <v>63</v>
      </c>
      <c r="B10" s="20">
        <v>0</v>
      </c>
      <c r="C10" s="20">
        <v>7000</v>
      </c>
      <c r="D10" s="20">
        <v>5000</v>
      </c>
      <c r="E10" s="18">
        <v>0</v>
      </c>
      <c r="F10" s="186">
        <f t="shared" si="0"/>
        <v>12000</v>
      </c>
    </row>
    <row r="11" spans="1:6" x14ac:dyDescent="0.25">
      <c r="A11" t="s">
        <v>64</v>
      </c>
      <c r="B11" s="20">
        <v>0</v>
      </c>
      <c r="C11" s="20">
        <f>880000+80000+90000</f>
        <v>1050000</v>
      </c>
      <c r="D11" s="20">
        <f>280000+3000</f>
        <v>283000</v>
      </c>
      <c r="E11" s="18">
        <v>0</v>
      </c>
      <c r="F11" s="186">
        <f t="shared" si="0"/>
        <v>1333000</v>
      </c>
    </row>
    <row r="12" spans="1:6" x14ac:dyDescent="0.25">
      <c r="A12" t="s">
        <v>52</v>
      </c>
      <c r="B12" s="20">
        <v>250000</v>
      </c>
      <c r="C12" s="18">
        <v>0</v>
      </c>
      <c r="D12" s="20">
        <v>0</v>
      </c>
      <c r="E12" s="18">
        <v>0</v>
      </c>
      <c r="F12" s="186">
        <f t="shared" si="0"/>
        <v>250000</v>
      </c>
    </row>
    <row r="13" spans="1:6" x14ac:dyDescent="0.25">
      <c r="A13" t="s">
        <v>29</v>
      </c>
      <c r="B13" s="20">
        <v>60000</v>
      </c>
      <c r="C13" s="18">
        <v>0</v>
      </c>
      <c r="D13" s="20">
        <v>5000</v>
      </c>
      <c r="E13" s="18">
        <v>0</v>
      </c>
      <c r="F13" s="186">
        <f t="shared" si="0"/>
        <v>65000</v>
      </c>
    </row>
    <row r="14" spans="1:6" x14ac:dyDescent="0.25">
      <c r="A14" t="s">
        <v>66</v>
      </c>
      <c r="B14" s="20">
        <v>0</v>
      </c>
      <c r="C14" s="18">
        <v>0</v>
      </c>
      <c r="D14" s="20">
        <v>2000</v>
      </c>
      <c r="E14" s="18">
        <v>0</v>
      </c>
      <c r="F14" s="186">
        <f t="shared" si="0"/>
        <v>2000</v>
      </c>
    </row>
    <row r="15" spans="1:6" x14ac:dyDescent="0.25">
      <c r="A15" t="s">
        <v>65</v>
      </c>
      <c r="B15" s="20">
        <v>0</v>
      </c>
      <c r="C15" s="20">
        <v>2000</v>
      </c>
      <c r="D15" s="20">
        <v>0</v>
      </c>
      <c r="E15" s="18">
        <v>0</v>
      </c>
      <c r="F15" s="186">
        <f t="shared" si="0"/>
        <v>2000</v>
      </c>
    </row>
    <row r="16" spans="1:6" x14ac:dyDescent="0.25">
      <c r="A16" t="s">
        <v>53</v>
      </c>
      <c r="B16" s="20">
        <v>10000</v>
      </c>
      <c r="C16" s="20">
        <v>50000</v>
      </c>
      <c r="D16" s="20">
        <v>40000</v>
      </c>
      <c r="E16" s="18">
        <v>0</v>
      </c>
      <c r="F16" s="186">
        <f t="shared" si="0"/>
        <v>100000</v>
      </c>
    </row>
    <row r="17" spans="1:7" x14ac:dyDescent="0.25">
      <c r="A17" t="s">
        <v>54</v>
      </c>
      <c r="B17" s="104">
        <v>366800</v>
      </c>
      <c r="C17" s="18">
        <v>0</v>
      </c>
      <c r="D17" s="20">
        <v>0</v>
      </c>
      <c r="E17" s="18">
        <v>0</v>
      </c>
      <c r="F17" s="186">
        <f t="shared" si="0"/>
        <v>366800</v>
      </c>
    </row>
    <row r="18" spans="1:7" x14ac:dyDescent="0.25">
      <c r="A18" s="2" t="s">
        <v>30</v>
      </c>
      <c r="B18" s="21">
        <f>SUM(B6:B17)</f>
        <v>1742800</v>
      </c>
      <c r="C18" s="21">
        <f>SUM(C6:C17)</f>
        <v>1472250</v>
      </c>
      <c r="D18" s="21">
        <f>SUM(D6:D17)</f>
        <v>591500</v>
      </c>
      <c r="E18" s="21">
        <f>SUM(E6:E17)</f>
        <v>214000</v>
      </c>
      <c r="F18" s="188">
        <f t="shared" si="0"/>
        <v>4020550</v>
      </c>
    </row>
    <row r="19" spans="1:7" ht="6.75" customHeight="1" x14ac:dyDescent="0.25">
      <c r="D19" s="18"/>
    </row>
    <row r="20" spans="1:7" x14ac:dyDescent="0.25">
      <c r="A20" s="2" t="s">
        <v>55</v>
      </c>
      <c r="D20" s="18"/>
    </row>
    <row r="21" spans="1:7" x14ac:dyDescent="0.25">
      <c r="A21" t="s">
        <v>56</v>
      </c>
      <c r="B21" s="20">
        <v>948600</v>
      </c>
      <c r="C21" s="20">
        <v>825000</v>
      </c>
      <c r="D21" s="20">
        <v>394000</v>
      </c>
      <c r="E21" s="20">
        <v>380000</v>
      </c>
      <c r="F21" s="189">
        <f>SUM(B21:E21)</f>
        <v>2547600</v>
      </c>
    </row>
    <row r="22" spans="1:7" x14ac:dyDescent="0.25">
      <c r="A22" s="3" t="s">
        <v>57</v>
      </c>
      <c r="B22" s="20">
        <v>32000</v>
      </c>
      <c r="C22" s="20">
        <v>100000</v>
      </c>
      <c r="D22" s="20">
        <v>10000</v>
      </c>
      <c r="E22" s="20">
        <v>8000</v>
      </c>
      <c r="F22" s="189">
        <f t="shared" ref="F22:F40" si="1">SUM(B22:E22)</f>
        <v>150000</v>
      </c>
    </row>
    <row r="23" spans="1:7" x14ac:dyDescent="0.25">
      <c r="A23" s="3" t="s">
        <v>29</v>
      </c>
      <c r="B23" s="20">
        <v>1200</v>
      </c>
      <c r="C23" s="20"/>
      <c r="D23" s="20">
        <v>0</v>
      </c>
      <c r="E23" s="18">
        <v>0</v>
      </c>
      <c r="F23" s="189">
        <f t="shared" si="1"/>
        <v>1200</v>
      </c>
    </row>
    <row r="24" spans="1:7" x14ac:dyDescent="0.25">
      <c r="A24" t="s">
        <v>31</v>
      </c>
      <c r="B24" s="20">
        <v>10000</v>
      </c>
      <c r="C24" s="20">
        <v>10000</v>
      </c>
      <c r="D24" s="20">
        <v>0</v>
      </c>
      <c r="E24" s="18">
        <v>0</v>
      </c>
      <c r="F24" s="189">
        <f t="shared" si="1"/>
        <v>20000</v>
      </c>
    </row>
    <row r="25" spans="1:7" x14ac:dyDescent="0.25">
      <c r="A25" t="s">
        <v>32</v>
      </c>
      <c r="B25" s="20">
        <v>17000</v>
      </c>
      <c r="C25" s="20"/>
      <c r="D25" s="20">
        <v>1000</v>
      </c>
      <c r="E25" s="18">
        <v>0</v>
      </c>
      <c r="F25" s="189">
        <f t="shared" si="1"/>
        <v>18000</v>
      </c>
    </row>
    <row r="26" spans="1:7" x14ac:dyDescent="0.25">
      <c r="A26" t="s">
        <v>33</v>
      </c>
      <c r="B26" s="20">
        <v>155000</v>
      </c>
      <c r="C26" s="20"/>
      <c r="D26" s="20">
        <v>0</v>
      </c>
      <c r="E26" s="18">
        <v>0</v>
      </c>
      <c r="F26" s="186">
        <f t="shared" si="1"/>
        <v>155000</v>
      </c>
    </row>
    <row r="27" spans="1:7" x14ac:dyDescent="0.25">
      <c r="A27" t="s">
        <v>58</v>
      </c>
      <c r="B27" s="20">
        <v>12000</v>
      </c>
      <c r="C27" s="20">
        <v>10000</v>
      </c>
      <c r="D27" s="20">
        <v>2500</v>
      </c>
      <c r="E27" s="18">
        <v>0</v>
      </c>
      <c r="F27" s="189">
        <f t="shared" si="1"/>
        <v>24500</v>
      </c>
    </row>
    <row r="28" spans="1:7" x14ac:dyDescent="0.25">
      <c r="A28" t="s">
        <v>34</v>
      </c>
      <c r="B28" s="20">
        <v>139000</v>
      </c>
      <c r="C28" s="20">
        <v>85263</v>
      </c>
      <c r="D28" s="20">
        <v>37000</v>
      </c>
      <c r="E28" s="20">
        <v>25000</v>
      </c>
      <c r="F28" s="189">
        <f t="shared" si="1"/>
        <v>286263</v>
      </c>
      <c r="G28" s="190">
        <f>SUM(F21:F25)+SUM(F27:F28)+F32+F35</f>
        <v>3467563</v>
      </c>
    </row>
    <row r="29" spans="1:7" x14ac:dyDescent="0.25">
      <c r="A29" t="s">
        <v>35</v>
      </c>
      <c r="B29" s="20">
        <v>5000</v>
      </c>
      <c r="C29" s="20"/>
      <c r="D29" s="20">
        <v>500</v>
      </c>
      <c r="E29" s="18">
        <v>0</v>
      </c>
      <c r="F29" s="186">
        <f t="shared" si="1"/>
        <v>5500</v>
      </c>
    </row>
    <row r="30" spans="1:7" x14ac:dyDescent="0.25">
      <c r="A30" t="s">
        <v>36</v>
      </c>
      <c r="C30" s="20"/>
      <c r="D30" s="20">
        <v>500</v>
      </c>
      <c r="E30" s="18">
        <v>0</v>
      </c>
      <c r="F30" s="186">
        <f t="shared" si="1"/>
        <v>500</v>
      </c>
    </row>
    <row r="31" spans="1:7" x14ac:dyDescent="0.25">
      <c r="A31" t="s">
        <v>37</v>
      </c>
      <c r="B31" s="20">
        <v>7000</v>
      </c>
      <c r="C31" s="20">
        <v>10000</v>
      </c>
      <c r="D31" s="20">
        <v>1000</v>
      </c>
      <c r="E31" s="20">
        <v>2000</v>
      </c>
      <c r="F31" s="186">
        <f t="shared" si="1"/>
        <v>20000</v>
      </c>
    </row>
    <row r="32" spans="1:7" x14ac:dyDescent="0.25">
      <c r="A32" t="s">
        <v>38</v>
      </c>
      <c r="B32" s="20">
        <v>6000</v>
      </c>
      <c r="C32" s="20"/>
      <c r="D32" s="20">
        <v>4000</v>
      </c>
      <c r="E32" s="18">
        <v>0</v>
      </c>
      <c r="F32" s="189">
        <f t="shared" si="1"/>
        <v>10000</v>
      </c>
    </row>
    <row r="33" spans="1:6" x14ac:dyDescent="0.25">
      <c r="A33" t="s">
        <v>39</v>
      </c>
      <c r="B33" s="20">
        <v>50000</v>
      </c>
      <c r="C33" s="20">
        <v>80000</v>
      </c>
      <c r="D33" s="20">
        <v>0</v>
      </c>
      <c r="E33" s="20">
        <v>10000</v>
      </c>
      <c r="F33" s="186">
        <f t="shared" si="1"/>
        <v>140000</v>
      </c>
    </row>
    <row r="34" spans="1:6" x14ac:dyDescent="0.25">
      <c r="A34" t="s">
        <v>40</v>
      </c>
      <c r="B34" s="20">
        <v>150000</v>
      </c>
      <c r="C34" s="20"/>
      <c r="D34" s="20">
        <v>0</v>
      </c>
      <c r="E34" s="18">
        <v>0</v>
      </c>
      <c r="F34" s="186">
        <f t="shared" si="1"/>
        <v>150000</v>
      </c>
    </row>
    <row r="35" spans="1:6" x14ac:dyDescent="0.25">
      <c r="A35" t="s">
        <v>41</v>
      </c>
      <c r="B35" s="20">
        <v>100000</v>
      </c>
      <c r="C35" s="20">
        <v>150000</v>
      </c>
      <c r="D35" s="20">
        <v>90000</v>
      </c>
      <c r="E35" s="20">
        <v>70000</v>
      </c>
      <c r="F35" s="189">
        <f t="shared" si="1"/>
        <v>410000</v>
      </c>
    </row>
    <row r="36" spans="1:6" x14ac:dyDescent="0.25">
      <c r="A36" t="s">
        <v>61</v>
      </c>
      <c r="B36" s="20">
        <v>100000</v>
      </c>
      <c r="C36" s="20"/>
      <c r="D36" s="20">
        <v>0</v>
      </c>
      <c r="E36" s="20">
        <v>10000</v>
      </c>
      <c r="F36" s="186">
        <f t="shared" si="1"/>
        <v>110000</v>
      </c>
    </row>
    <row r="37" spans="1:6" x14ac:dyDescent="0.25">
      <c r="A37" t="s">
        <v>68</v>
      </c>
      <c r="B37" s="20">
        <v>0</v>
      </c>
      <c r="C37" s="20">
        <v>40000</v>
      </c>
      <c r="D37" s="20">
        <v>35000</v>
      </c>
      <c r="E37" s="20">
        <v>0</v>
      </c>
      <c r="F37" s="186">
        <f t="shared" si="1"/>
        <v>75000</v>
      </c>
    </row>
    <row r="38" spans="1:6" x14ac:dyDescent="0.25">
      <c r="A38" t="s">
        <v>69</v>
      </c>
      <c r="B38" s="20">
        <v>10000</v>
      </c>
      <c r="C38" s="20">
        <v>50000</v>
      </c>
      <c r="D38" s="20">
        <v>0</v>
      </c>
      <c r="E38" s="18">
        <v>0</v>
      </c>
      <c r="F38" s="186">
        <f t="shared" si="1"/>
        <v>60000</v>
      </c>
    </row>
    <row r="39" spans="1:6" x14ac:dyDescent="0.25">
      <c r="A39" t="s">
        <v>42</v>
      </c>
      <c r="B39" s="20">
        <v>0</v>
      </c>
      <c r="C39" s="20">
        <v>113987</v>
      </c>
      <c r="D39" s="20">
        <v>16000</v>
      </c>
      <c r="E39" s="18">
        <v>0</v>
      </c>
      <c r="F39" s="191">
        <f t="shared" si="1"/>
        <v>129987</v>
      </c>
    </row>
    <row r="40" spans="1:6" x14ac:dyDescent="0.25">
      <c r="A40" s="2" t="s">
        <v>59</v>
      </c>
      <c r="B40" s="21">
        <f>SUM(B21:B39)</f>
        <v>1742800</v>
      </c>
      <c r="C40" s="21">
        <f t="shared" ref="C40:E40" si="2">SUM(C21:C39)</f>
        <v>1474250</v>
      </c>
      <c r="D40" s="21">
        <f t="shared" si="2"/>
        <v>591500</v>
      </c>
      <c r="E40" s="21">
        <f t="shared" si="2"/>
        <v>505000</v>
      </c>
      <c r="F40" s="188">
        <f t="shared" si="1"/>
        <v>4313550</v>
      </c>
    </row>
    <row r="41" spans="1:6" x14ac:dyDescent="0.25">
      <c r="A41" s="2"/>
      <c r="B41" s="21"/>
      <c r="C41" s="21"/>
      <c r="D41" s="21"/>
      <c r="E41" s="21"/>
      <c r="F41" s="188"/>
    </row>
    <row r="42" spans="1:6" x14ac:dyDescent="0.25">
      <c r="A42" t="s">
        <v>135</v>
      </c>
      <c r="B42" s="105">
        <f>B43/B40</f>
        <v>3.1948869635070003</v>
      </c>
      <c r="C42" s="105">
        <f t="shared" ref="C42:D42" si="3">C43/C40</f>
        <v>0.99493912158724773</v>
      </c>
      <c r="D42" s="105">
        <f t="shared" si="3"/>
        <v>1.0624040574809805</v>
      </c>
    </row>
    <row r="43" spans="1:6" x14ac:dyDescent="0.25">
      <c r="A43" s="2" t="s">
        <v>127</v>
      </c>
      <c r="B43" s="21">
        <v>5568049</v>
      </c>
      <c r="C43" s="21">
        <v>1466789</v>
      </c>
      <c r="D43" s="21">
        <v>628412</v>
      </c>
      <c r="E43" s="103">
        <v>-291000</v>
      </c>
      <c r="F43" s="188">
        <f>SUM(B43:E43)</f>
        <v>7372250</v>
      </c>
    </row>
    <row r="44" spans="1:6" x14ac:dyDescent="0.25">
      <c r="B44" s="102" t="s">
        <v>133</v>
      </c>
      <c r="C44" s="102" t="s">
        <v>126</v>
      </c>
      <c r="D44" s="102" t="s">
        <v>126</v>
      </c>
      <c r="E44" s="106" t="s">
        <v>128</v>
      </c>
    </row>
    <row r="46" spans="1:6" x14ac:dyDescent="0.25">
      <c r="B46" s="18" t="s">
        <v>134</v>
      </c>
    </row>
    <row r="47" spans="1:6" x14ac:dyDescent="0.25">
      <c r="B47" s="21">
        <v>900000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RevisionHistory</vt:lpstr>
      <vt:lpstr>2017USNCBudget</vt:lpstr>
      <vt:lpstr>2017_Staff_CAPCCSupport</vt:lpstr>
      <vt:lpstr>2016USNCBudget</vt:lpstr>
      <vt:lpstr>2016_Staff_CAPCCSupport</vt:lpstr>
      <vt:lpstr>2016_TravelProjects_Assumptions</vt:lpstr>
      <vt:lpstr>2016_USNC_CASystemBudgets</vt:lpstr>
      <vt:lpstr>2016_IECCA_BUDGET</vt:lpstr>
      <vt:lpstr>'2016_USNC_CASystemBudgets'!OLE_LINK1</vt:lpstr>
    </vt:vector>
  </TitlesOfParts>
  <Company>Underwriters Laboratories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Margis, Steven T.</dc:creator>
  <cp:lastModifiedBy>Margis, Steven T.</cp:lastModifiedBy>
  <dcterms:created xsi:type="dcterms:W3CDTF">2015-04-16T14:06:06Z</dcterms:created>
  <dcterms:modified xsi:type="dcterms:W3CDTF">2017-09-12T15:06:07Z</dcterms:modified>
</cp:coreProperties>
</file>